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Lenovo\OneDrive - Muslim Hands\Desktop\MHI Working files\Procurement Files\2025\68.MHIB-CO-PRF-2025-AUG-081_Masjid Construction\Tender Documents\"/>
    </mc:Choice>
  </mc:AlternateContent>
  <xr:revisionPtr revIDLastSave="0" documentId="13_ncr:1_{AC214149-4F0C-4D44-A8A2-D90368988586}" xr6:coauthVersionLast="47" xr6:coauthVersionMax="47" xr10:uidLastSave="{00000000-0000-0000-0000-000000000000}"/>
  <bookViews>
    <workbookView xWindow="-108" yWindow="-108" windowWidth="23256" windowHeight="12456" xr2:uid="{00000000-000D-0000-FFFF-FFFF00000000}"/>
  </bookViews>
  <sheets>
    <sheet name="Mosque Toilet" sheetId="3" r:id="rId1"/>
    <sheet name="Wudu Facility" sheetId="2" r:id="rId2"/>
    <sheet name="Shallow Tube Tubewell (200-250)" sheetId="6" r:id="rId3"/>
    <sheet name="Imam Room" sheetId="5" r:id="rId4"/>
  </sheets>
  <externalReferences>
    <externalReference r:id="rId5"/>
  </externalReferences>
  <definedNames>
    <definedName name="ANGEL" localSheetId="3">[1]Data!#REF!</definedName>
    <definedName name="ANGEL" localSheetId="0">[1]Data!#REF!</definedName>
    <definedName name="ANGEL" localSheetId="2">[1]Data!#REF!</definedName>
    <definedName name="ANGEL" localSheetId="1">[1]Data!#REF!</definedName>
    <definedName name="ANGEL">[1]Data!#REF!</definedName>
    <definedName name="BASIN" localSheetId="3">[1]Data!#REF!</definedName>
    <definedName name="BASIN" localSheetId="0">[1]Data!#REF!</definedName>
    <definedName name="BASIN" localSheetId="2">[1]Data!#REF!</definedName>
    <definedName name="BASIN" localSheetId="1">[1]Data!#REF!</definedName>
    <definedName name="BASIN">[1]Data!#REF!</definedName>
    <definedName name="BC">[1]Data!$E$6</definedName>
    <definedName name="BF">[1]Data!$E$143</definedName>
    <definedName name="BP">[1]Data!$E$144</definedName>
    <definedName name="BRACKET" localSheetId="3">[1]Data!#REF!</definedName>
    <definedName name="BRACKET" localSheetId="0">[1]Data!#REF!</definedName>
    <definedName name="BRACKET" localSheetId="2">[1]Data!#REF!</definedName>
    <definedName name="BRACKET" localSheetId="1">[1]Data!#REF!</definedName>
    <definedName name="BRACKET">[1]Data!#REF!</definedName>
    <definedName name="BWG" localSheetId="3">[1]Data!#REF!</definedName>
    <definedName name="BWG" localSheetId="0">[1]Data!#REF!</definedName>
    <definedName name="BWG" localSheetId="2">[1]Data!#REF!</definedName>
    <definedName name="BWG" localSheetId="1">[1]Data!#REF!</definedName>
    <definedName name="BWG">[1]Data!#REF!</definedName>
    <definedName name="CAR">[1]Data!$E$18</definedName>
    <definedName name="CEM">[1]Data!$E$29</definedName>
    <definedName name="CI">[1]Data!$E$35</definedName>
    <definedName name="CP" localSheetId="3">[1]Data!#REF!</definedName>
    <definedName name="CP" localSheetId="0">[1]Data!#REF!</definedName>
    <definedName name="CP" localSheetId="2">[1]Data!#REF!</definedName>
    <definedName name="CP" localSheetId="1">[1]Data!#REF!</definedName>
    <definedName name="CP">[1]Data!#REF!</definedName>
    <definedName name="CT" localSheetId="3">[1]Data!#REF!</definedName>
    <definedName name="CT" localSheetId="0">[1]Data!#REF!</definedName>
    <definedName name="CT" localSheetId="2">[1]Data!#REF!</definedName>
    <definedName name="CT" localSheetId="1">[1]Data!#REF!</definedName>
    <definedName name="CT">[1]Data!#REF!</definedName>
    <definedName name="CW" localSheetId="3">[1]Data!#REF!</definedName>
    <definedName name="CW" localSheetId="0">[1]Data!#REF!</definedName>
    <definedName name="CW" localSheetId="2">[1]Data!#REF!</definedName>
    <definedName name="CW" localSheetId="1">[1]Data!#REF!</definedName>
    <definedName name="CW">[1]Data!#REF!</definedName>
    <definedName name="DB" localSheetId="3">[1]Data!#REF!</definedName>
    <definedName name="DB" localSheetId="0">[1]Data!#REF!</definedName>
    <definedName name="DB" localSheetId="2">[1]Data!#REF!</definedName>
    <definedName name="DB" localSheetId="1">[1]Data!#REF!</definedName>
    <definedName name="DB">[1]Data!#REF!</definedName>
    <definedName name="DIS" localSheetId="3">[1]Data!#REF!</definedName>
    <definedName name="DIS" localSheetId="0">[1]Data!#REF!</definedName>
    <definedName name="DIS" localSheetId="2">[1]Data!#REF!</definedName>
    <definedName name="DIS" localSheetId="1">[1]Data!#REF!</definedName>
    <definedName name="DIS">[1]Data!#REF!</definedName>
    <definedName name="DR">[1]Data!$E$11</definedName>
    <definedName name="EL" localSheetId="3">[1]Data!#REF!</definedName>
    <definedName name="EL" localSheetId="0">[1]Data!#REF!</definedName>
    <definedName name="EL" localSheetId="2">[1]Data!#REF!</definedName>
    <definedName name="EL" localSheetId="1">[1]Data!#REF!</definedName>
    <definedName name="EL">[1]Data!#REF!</definedName>
    <definedName name="EP" localSheetId="3">[1]Data!#REF!</definedName>
    <definedName name="EP" localSheetId="0">[1]Data!#REF!</definedName>
    <definedName name="EP" localSheetId="2">[1]Data!#REF!</definedName>
    <definedName name="EP" localSheetId="1">[1]Data!#REF!</definedName>
    <definedName name="EP">[1]Data!#REF!</definedName>
    <definedName name="FP" localSheetId="3">[1]Data!#REF!</definedName>
    <definedName name="FP" localSheetId="0">[1]Data!#REF!</definedName>
    <definedName name="FP" localSheetId="2">[1]Data!#REF!</definedName>
    <definedName name="FP" localSheetId="1">[1]Data!#REF!</definedName>
    <definedName name="FP">[1]Data!#REF!</definedName>
    <definedName name="FT" localSheetId="3">[1]Data!#REF!</definedName>
    <definedName name="FT" localSheetId="0">[1]Data!#REF!</definedName>
    <definedName name="FT" localSheetId="2">[1]Data!#REF!</definedName>
    <definedName name="FT" localSheetId="1">[1]Data!#REF!</definedName>
    <definedName name="FT">[1]Data!#REF!</definedName>
    <definedName name="G" localSheetId="3">[1]Data!#REF!</definedName>
    <definedName name="G" localSheetId="0">[1]Data!#REF!</definedName>
    <definedName name="G" localSheetId="2">[1]Data!#REF!</definedName>
    <definedName name="G" localSheetId="1">[1]Data!#REF!</definedName>
    <definedName name="G">[1]Data!#REF!</definedName>
    <definedName name="GI">[1]Data!$E$32</definedName>
    <definedName name="GUM" localSheetId="3">[1]Data!#REF!</definedName>
    <definedName name="GUM" localSheetId="0">[1]Data!#REF!</definedName>
    <definedName name="GUM" localSheetId="2">[1]Data!#REF!</definedName>
    <definedName name="GUM" localSheetId="1">[1]Data!#REF!</definedName>
    <definedName name="GUM">[1]Data!#REF!</definedName>
    <definedName name="HCCB">[1]Data!$E$25</definedName>
    <definedName name="HCMM">[1]Data!$E$24</definedName>
    <definedName name="HL">[1]Data!$E$21</definedName>
    <definedName name="HM">[1]Data!$E$13</definedName>
    <definedName name="JKW" localSheetId="3">[1]Data!#REF!</definedName>
    <definedName name="JKW" localSheetId="0">[1]Data!#REF!</definedName>
    <definedName name="JKW" localSheetId="2">[1]Data!#REF!</definedName>
    <definedName name="JKW" localSheetId="1">[1]Data!#REF!</definedName>
    <definedName name="JKW">[1]Data!#REF!</definedName>
    <definedName name="JT" localSheetId="3">[1]Data!#REF!</definedName>
    <definedName name="JT" localSheetId="0">[1]Data!#REF!</definedName>
    <definedName name="JT" localSheetId="2">[1]Data!#REF!</definedName>
    <definedName name="JT" localSheetId="1">[1]Data!#REF!</definedName>
    <definedName name="JT">[1]Data!#REF!</definedName>
    <definedName name="JW" localSheetId="3">[1]Data!#REF!</definedName>
    <definedName name="JW" localSheetId="0">[1]Data!#REF!</definedName>
    <definedName name="JW" localSheetId="2">[1]Data!#REF!</definedName>
    <definedName name="JW" localSheetId="1">[1]Data!#REF!</definedName>
    <definedName name="JW">[1]Data!#REF!</definedName>
    <definedName name="LOW" localSheetId="3">[1]Data!#REF!</definedName>
    <definedName name="LOW" localSheetId="0">[1]Data!#REF!</definedName>
    <definedName name="LOW" localSheetId="2">[1]Data!#REF!</definedName>
    <definedName name="LOW" localSheetId="1">[1]Data!#REF!</definedName>
    <definedName name="LOW">[1]Data!#REF!</definedName>
    <definedName name="M">[1]Data!$E$14</definedName>
    <definedName name="MAG" localSheetId="3">[1]Data!#REF!</definedName>
    <definedName name="MAG" localSheetId="0">[1]Data!#REF!</definedName>
    <definedName name="MAG" localSheetId="2">[1]Data!#REF!</definedName>
    <definedName name="MAG" localSheetId="1">[1]Data!#REF!</definedName>
    <definedName name="MAG">[1]Data!#REF!</definedName>
    <definedName name="MSANG" localSheetId="3">[1]Data!#REF!</definedName>
    <definedName name="MSANG" localSheetId="0">[1]Data!#REF!</definedName>
    <definedName name="MSANG" localSheetId="2">[1]Data!#REF!</definedName>
    <definedName name="MSANG" localSheetId="1">[1]Data!#REF!</definedName>
    <definedName name="MSANG">[1]Data!#REF!</definedName>
    <definedName name="MW">[1]Data!$E$28</definedName>
    <definedName name="NNS">[1]Data!$E$31</definedName>
    <definedName name="OL">[1]Data!$E$16</definedName>
    <definedName name="PAN" localSheetId="3">[1]Data!#REF!</definedName>
    <definedName name="PAN" localSheetId="0">[1]Data!#REF!</definedName>
    <definedName name="PAN" localSheetId="2">[1]Data!#REF!</definedName>
    <definedName name="PAN" localSheetId="1">[1]Data!#REF!</definedName>
    <definedName name="PAN">[1]Data!#REF!</definedName>
    <definedName name="PPAN">[1]Data!$E$36</definedName>
    <definedName name="PPIPE">[1]Data!$E$34</definedName>
    <definedName name="PRIMER" localSheetId="3">[1]Data!#REF!</definedName>
    <definedName name="PRIMER" localSheetId="0">[1]Data!#REF!</definedName>
    <definedName name="PRIMER" localSheetId="2">[1]Data!#REF!</definedName>
    <definedName name="PRIMER" localSheetId="1">[1]Data!#REF!</definedName>
    <definedName name="PRIMER">[1]Data!#REF!</definedName>
    <definedName name="_xlnm.Print_Titles" localSheetId="3">'Imam Room'!$6:$10</definedName>
    <definedName name="_xlnm.Print_Titles" localSheetId="0">'Mosque Toilet'!$6:$10</definedName>
    <definedName name="_xlnm.Print_Titles" localSheetId="2">'Shallow Tube Tubewell (200-250)'!$6:$10</definedName>
    <definedName name="_xlnm.Print_Titles" localSheetId="1">'Wudu Facility'!$6:$10</definedName>
    <definedName name="RM">[1]Data!$E$19</definedName>
    <definedName name="RO" localSheetId="3">[1]Data!#REF!</definedName>
    <definedName name="RO" localSheetId="0">[1]Data!#REF!</definedName>
    <definedName name="RO" localSheetId="2">[1]Data!#REF!</definedName>
    <definedName name="RO" localSheetId="1">[1]Data!#REF!</definedName>
    <definedName name="RO">[1]Data!#REF!</definedName>
    <definedName name="SB" localSheetId="3">[1]Data!#REF!</definedName>
    <definedName name="SB" localSheetId="0">[1]Data!#REF!</definedName>
    <definedName name="SB" localSheetId="2">[1]Data!#REF!</definedName>
    <definedName name="SB" localSheetId="1">[1]Data!#REF!</definedName>
    <definedName name="SB">[1]Data!#REF!</definedName>
    <definedName name="SC">[1]Data!$E$10</definedName>
    <definedName name="SEP" localSheetId="3">[1]Data!#REF!</definedName>
    <definedName name="SEP" localSheetId="0">[1]Data!#REF!</definedName>
    <definedName name="SEP" localSheetId="2">[1]Data!#REF!</definedName>
    <definedName name="SEP" localSheetId="1">[1]Data!#REF!</definedName>
    <definedName name="SEP">[1]Data!#REF!</definedName>
    <definedName name="SHW" localSheetId="3">[1]Data!#REF!</definedName>
    <definedName name="SHW" localSheetId="0">[1]Data!#REF!</definedName>
    <definedName name="SHW" localSheetId="2">[1]Data!#REF!</definedName>
    <definedName name="SHW" localSheetId="1">[1]Data!#REF!</definedName>
    <definedName name="SHW">[1]Data!#REF!</definedName>
    <definedName name="SKW" localSheetId="3">[1]Data!#REF!</definedName>
    <definedName name="SKW" localSheetId="0">[1]Data!#REF!</definedName>
    <definedName name="SKW" localSheetId="2">[1]Data!#REF!</definedName>
    <definedName name="SKW" localSheetId="1">[1]Data!#REF!</definedName>
    <definedName name="SKW">[1]Data!#REF!</definedName>
    <definedName name="SL">[1]Data!$E$15</definedName>
    <definedName name="SM">[1]Data!$E$8</definedName>
    <definedName name="SPD" localSheetId="3">[1]Data!#REF!</definedName>
    <definedName name="SPD" localSheetId="0">[1]Data!#REF!</definedName>
    <definedName name="SPD" localSheetId="2">[1]Data!#REF!</definedName>
    <definedName name="SPD" localSheetId="1">[1]Data!#REF!</definedName>
    <definedName name="SPD">[1]Data!#REF!</definedName>
    <definedName name="STONE" localSheetId="3">[1]Data!#REF!</definedName>
    <definedName name="STONE" localSheetId="0">[1]Data!#REF!</definedName>
    <definedName name="STONE" localSheetId="2">[1]Data!#REF!</definedName>
    <definedName name="STONE" localSheetId="1">[1]Data!#REF!</definedName>
    <definedName name="STONE">[1]Data!#REF!</definedName>
    <definedName name="SW" localSheetId="3">[1]Data!#REF!</definedName>
    <definedName name="SW" localSheetId="0">[1]Data!#REF!</definedName>
    <definedName name="SW" localSheetId="2">[1]Data!#REF!</definedName>
    <definedName name="SW" localSheetId="1">[1]Data!#REF!</definedName>
    <definedName name="SW">[1]Data!#REF!</definedName>
    <definedName name="TAP" localSheetId="3">[1]Data!#REF!</definedName>
    <definedName name="TAP" localSheetId="0">[1]Data!#REF!</definedName>
    <definedName name="TAP" localSheetId="2">[1]Data!#REF!</definedName>
    <definedName name="TAP" localSheetId="1">[1]Data!#REF!</definedName>
    <definedName name="TAP">[1]Data!#REF!</definedName>
    <definedName name="WE" localSheetId="3">[1]Data!#REF!</definedName>
    <definedName name="WE" localSheetId="0">[1]Data!#REF!</definedName>
    <definedName name="WE" localSheetId="2">[1]Data!#REF!</definedName>
    <definedName name="WE" localSheetId="1">[1]Data!#REF!</definedName>
    <definedName name="WE">[1]Data!#REF!</definedName>
    <definedName name="WH" localSheetId="3">[1]Data!#REF!</definedName>
    <definedName name="WH" localSheetId="0">[1]Data!#REF!</definedName>
    <definedName name="WH" localSheetId="2">[1]Data!#REF!</definedName>
    <definedName name="WH" localSheetId="1">[1]Data!#REF!</definedName>
    <definedName name="WH">[1]Data!#REF!</definedName>
    <definedName name="WL" localSheetId="3">[1]Data!#REF!</definedName>
    <definedName name="WL" localSheetId="0">[1]Data!#REF!</definedName>
    <definedName name="WL" localSheetId="2">[1]Data!#REF!</definedName>
    <definedName name="WL" localSheetId="1">[1]Data!#REF!</definedName>
    <definedName name="WL">[1]Data!#REF!</definedName>
    <definedName name="WT" localSheetId="3">[1]Data!#REF!</definedName>
    <definedName name="WT" localSheetId="0">[1]Data!#REF!</definedName>
    <definedName name="WT" localSheetId="2">[1]Data!#REF!</definedName>
    <definedName name="WT" localSheetId="1">[1]Data!#REF!</definedName>
    <definedName name="WT">[1]Data!#REF!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5" l="1"/>
  <c r="G46" i="5" s="1"/>
  <c r="G47" i="5" s="1"/>
  <c r="G40" i="5"/>
  <c r="G39" i="5"/>
  <c r="G38" i="5"/>
  <c r="G37" i="5"/>
  <c r="G41" i="5" s="1"/>
  <c r="C48" i="5"/>
  <c r="G48" i="5" s="1"/>
  <c r="G49" i="5" s="1"/>
  <c r="J41" i="5" l="1"/>
  <c r="G50" i="5"/>
  <c r="J50" i="5" s="1"/>
  <c r="G43" i="5"/>
  <c r="G44" i="5" s="1"/>
  <c r="J44" i="5" s="1"/>
  <c r="G34" i="5"/>
  <c r="J60" i="6"/>
  <c r="G58" i="6"/>
  <c r="G57" i="6"/>
  <c r="G56" i="6"/>
  <c r="G55" i="6"/>
  <c r="G54" i="6"/>
  <c r="G53" i="6"/>
  <c r="G52" i="6"/>
  <c r="G51" i="6"/>
  <c r="G48" i="6"/>
  <c r="G47" i="6"/>
  <c r="D46" i="6"/>
  <c r="G46" i="6" s="1"/>
  <c r="G45" i="6"/>
  <c r="G42" i="6"/>
  <c r="G43" i="6" s="1"/>
  <c r="J43" i="6" s="1"/>
  <c r="G39" i="6"/>
  <c r="D38" i="6"/>
  <c r="G38" i="6" s="1"/>
  <c r="G37" i="6"/>
  <c r="G34" i="6"/>
  <c r="G33" i="6"/>
  <c r="E32" i="6"/>
  <c r="D32" i="6"/>
  <c r="G32" i="6" s="1"/>
  <c r="G35" i="6" s="1"/>
  <c r="J35" i="6" s="1"/>
  <c r="E29" i="6"/>
  <c r="D29" i="6"/>
  <c r="G28" i="6"/>
  <c r="G27" i="6"/>
  <c r="G24" i="6"/>
  <c r="G23" i="6"/>
  <c r="J19" i="6"/>
  <c r="G18" i="6"/>
  <c r="J18" i="6" s="1"/>
  <c r="G17" i="6"/>
  <c r="J17" i="6" s="1"/>
  <c r="G16" i="6"/>
  <c r="J16" i="6" s="1"/>
  <c r="J15" i="6"/>
  <c r="G14" i="6"/>
  <c r="J14" i="6" s="1"/>
  <c r="G13" i="6"/>
  <c r="J13" i="6" s="1"/>
  <c r="G12" i="6"/>
  <c r="J12" i="6" s="1"/>
  <c r="G25" i="6" l="1"/>
  <c r="J25" i="6" s="1"/>
  <c r="G59" i="6"/>
  <c r="J59" i="6" s="1"/>
  <c r="G49" i="6"/>
  <c r="J49" i="6" s="1"/>
  <c r="G40" i="6"/>
  <c r="J40" i="6" s="1"/>
  <c r="G29" i="6"/>
  <c r="G30" i="6" s="1"/>
  <c r="J30" i="6" s="1"/>
  <c r="J20" i="6"/>
  <c r="J61" i="6" l="1"/>
  <c r="J62" i="6" s="1"/>
  <c r="D17" i="2" l="1"/>
  <c r="E17" i="2"/>
  <c r="D79" i="3" l="1"/>
  <c r="G79" i="3" s="1"/>
  <c r="D60" i="3"/>
  <c r="G60" i="3" s="1"/>
  <c r="D53" i="3"/>
  <c r="G53" i="3" s="1"/>
  <c r="E24" i="3"/>
  <c r="D24" i="3"/>
  <c r="E19" i="3"/>
  <c r="D19" i="3"/>
  <c r="G49" i="3"/>
  <c r="G50" i="3"/>
  <c r="G33" i="3"/>
  <c r="G32" i="3"/>
  <c r="G14" i="3"/>
  <c r="G15" i="3"/>
  <c r="J76" i="5"/>
  <c r="J75" i="5"/>
  <c r="J73" i="5"/>
  <c r="J72" i="5"/>
  <c r="J71" i="5"/>
  <c r="J70" i="5"/>
  <c r="J69" i="5"/>
  <c r="G65" i="5"/>
  <c r="G66" i="5" s="1"/>
  <c r="G62" i="5"/>
  <c r="G61" i="5"/>
  <c r="G58" i="5"/>
  <c r="G57" i="5"/>
  <c r="G56" i="5"/>
  <c r="G54" i="5"/>
  <c r="J54" i="5" s="1"/>
  <c r="G53" i="5"/>
  <c r="J53" i="5" s="1"/>
  <c r="G51" i="5"/>
  <c r="J51" i="5" s="1"/>
  <c r="G33" i="5"/>
  <c r="G30" i="5"/>
  <c r="G31" i="5" s="1"/>
  <c r="G27" i="5"/>
  <c r="G26" i="5"/>
  <c r="G23" i="5"/>
  <c r="G24" i="5" s="1"/>
  <c r="G20" i="5"/>
  <c r="G21" i="5" s="1"/>
  <c r="G17" i="5"/>
  <c r="G16" i="5"/>
  <c r="G13" i="5"/>
  <c r="G12" i="5"/>
  <c r="G111" i="3"/>
  <c r="J111" i="3" s="1"/>
  <c r="G110" i="3"/>
  <c r="J110" i="3" s="1"/>
  <c r="G109" i="3"/>
  <c r="J109" i="3" s="1"/>
  <c r="G108" i="3"/>
  <c r="J108" i="3" s="1"/>
  <c r="G107" i="3"/>
  <c r="J107" i="3" s="1"/>
  <c r="G105" i="3"/>
  <c r="J105" i="3" s="1"/>
  <c r="G104" i="3"/>
  <c r="J104" i="3" s="1"/>
  <c r="G103" i="3"/>
  <c r="J103" i="3" s="1"/>
  <c r="G101" i="3"/>
  <c r="J101" i="3" s="1"/>
  <c r="G100" i="3"/>
  <c r="J100" i="3" s="1"/>
  <c r="G99" i="3"/>
  <c r="J99" i="3" s="1"/>
  <c r="J97" i="3"/>
  <c r="G95" i="3"/>
  <c r="G96" i="3" s="1"/>
  <c r="J96" i="3" s="1"/>
  <c r="G92" i="3"/>
  <c r="G91" i="3"/>
  <c r="G90" i="3"/>
  <c r="G93" i="3" s="1"/>
  <c r="G87" i="3"/>
  <c r="G88" i="3" s="1"/>
  <c r="J88" i="3" s="1"/>
  <c r="G84" i="3"/>
  <c r="G85" i="3" s="1"/>
  <c r="G78" i="3"/>
  <c r="G77" i="3"/>
  <c r="G76" i="3"/>
  <c r="G73" i="3"/>
  <c r="G74" i="3" s="1"/>
  <c r="G71" i="3"/>
  <c r="J71" i="3" s="1"/>
  <c r="G69" i="3"/>
  <c r="G67" i="3"/>
  <c r="G66" i="3"/>
  <c r="G65" i="3"/>
  <c r="G64" i="3"/>
  <c r="G61" i="3"/>
  <c r="G59" i="3"/>
  <c r="G58" i="3"/>
  <c r="G55" i="3"/>
  <c r="G52" i="3"/>
  <c r="G51" i="3"/>
  <c r="C45" i="3"/>
  <c r="G45" i="3" s="1"/>
  <c r="C44" i="3"/>
  <c r="G44" i="3" s="1"/>
  <c r="G41" i="3"/>
  <c r="G42" i="3" s="1"/>
  <c r="G38" i="3"/>
  <c r="G39" i="3" s="1"/>
  <c r="G35" i="3"/>
  <c r="G34" i="3"/>
  <c r="G31" i="3"/>
  <c r="G30" i="3"/>
  <c r="G27" i="3"/>
  <c r="G28" i="3" s="1"/>
  <c r="G21" i="3"/>
  <c r="G20" i="3"/>
  <c r="G16" i="3"/>
  <c r="G13" i="3"/>
  <c r="G12" i="3"/>
  <c r="G17" i="3" s="1"/>
  <c r="J71" i="2"/>
  <c r="J70" i="2"/>
  <c r="G69" i="2"/>
  <c r="J69" i="2" s="1"/>
  <c r="G68" i="2"/>
  <c r="J68" i="2" s="1"/>
  <c r="G67" i="2"/>
  <c r="J67" i="2" s="1"/>
  <c r="J65" i="2"/>
  <c r="G64" i="2"/>
  <c r="J64" i="2" s="1"/>
  <c r="G63" i="2"/>
  <c r="J63" i="2" s="1"/>
  <c r="J61" i="2"/>
  <c r="G60" i="2"/>
  <c r="J60" i="2" s="1"/>
  <c r="G57" i="2"/>
  <c r="G58" i="2" s="1"/>
  <c r="J58" i="2" s="1"/>
  <c r="G54" i="2"/>
  <c r="G53" i="2"/>
  <c r="G52" i="2"/>
  <c r="G50" i="2"/>
  <c r="J50" i="2" s="1"/>
  <c r="G48" i="2"/>
  <c r="G47" i="2"/>
  <c r="G46" i="2"/>
  <c r="G43" i="2"/>
  <c r="G42" i="2"/>
  <c r="G41" i="2"/>
  <c r="G40" i="2"/>
  <c r="G37" i="2"/>
  <c r="G38" i="2" s="1"/>
  <c r="G34" i="2"/>
  <c r="G33" i="2"/>
  <c r="G32" i="2"/>
  <c r="G31" i="2"/>
  <c r="G30" i="2"/>
  <c r="G27" i="2"/>
  <c r="G28" i="2" s="1"/>
  <c r="G24" i="2"/>
  <c r="G23" i="2"/>
  <c r="G20" i="2"/>
  <c r="G19" i="2"/>
  <c r="G18" i="2"/>
  <c r="G17" i="2"/>
  <c r="G14" i="2"/>
  <c r="G13" i="2"/>
  <c r="G12" i="2"/>
  <c r="G24" i="3" l="1"/>
  <c r="G25" i="3" s="1"/>
  <c r="G36" i="3"/>
  <c r="G35" i="5"/>
  <c r="J35" i="5" s="1"/>
  <c r="G63" i="5"/>
  <c r="J63" i="5" s="1"/>
  <c r="G59" i="5"/>
  <c r="J59" i="5" s="1"/>
  <c r="G82" i="3"/>
  <c r="J82" i="3" s="1"/>
  <c r="J85" i="3"/>
  <c r="G19" i="3"/>
  <c r="G22" i="3" s="1"/>
  <c r="J22" i="3" s="1"/>
  <c r="G35" i="2"/>
  <c r="J35" i="2" s="1"/>
  <c r="G44" i="2"/>
  <c r="J44" i="2" s="1"/>
  <c r="G15" i="2"/>
  <c r="J15" i="2" s="1"/>
  <c r="G25" i="2"/>
  <c r="J25" i="2" s="1"/>
  <c r="G62" i="3"/>
  <c r="J62" i="3" s="1"/>
  <c r="G46" i="3"/>
  <c r="J17" i="3"/>
  <c r="J36" i="3"/>
  <c r="G70" i="3"/>
  <c r="J70" i="3" s="1"/>
  <c r="J93" i="3"/>
  <c r="G28" i="5"/>
  <c r="G14" i="5"/>
  <c r="J14" i="5" s="1"/>
  <c r="G18" i="5"/>
  <c r="J18" i="5" s="1"/>
  <c r="J42" i="3"/>
  <c r="G21" i="2"/>
  <c r="G49" i="2"/>
  <c r="J28" i="3"/>
  <c r="J28" i="2"/>
  <c r="J38" i="2"/>
  <c r="G55" i="2"/>
  <c r="G56" i="3"/>
  <c r="J74" i="3"/>
  <c r="J24" i="5"/>
  <c r="J21" i="5"/>
  <c r="J25" i="3"/>
  <c r="J39" i="3"/>
  <c r="J31" i="5"/>
  <c r="G47" i="3" l="1"/>
  <c r="J47" i="3" s="1"/>
  <c r="J28" i="5"/>
  <c r="J77" i="5" s="1"/>
  <c r="J55" i="2"/>
  <c r="J21" i="2"/>
  <c r="J56" i="3"/>
  <c r="J49" i="2"/>
  <c r="J112" i="3" l="1"/>
  <c r="J72" i="2"/>
</calcChain>
</file>

<file path=xl/sharedStrings.xml><?xml version="1.0" encoding="utf-8"?>
<sst xmlns="http://schemas.openxmlformats.org/spreadsheetml/2006/main" count="585" uniqueCount="200">
  <si>
    <t>Bangladesh Country Office</t>
  </si>
  <si>
    <t>MHI/Proramme/</t>
  </si>
  <si>
    <t>Title</t>
  </si>
  <si>
    <t xml:space="preserve">Year: </t>
  </si>
  <si>
    <t>2025</t>
  </si>
  <si>
    <t>Location</t>
  </si>
  <si>
    <t>Project Code</t>
  </si>
  <si>
    <t>Estamate &amp; BoQ of Rural Mosque Wudu/ Ablution Facility</t>
  </si>
  <si>
    <t>#SL</t>
  </si>
  <si>
    <t>Detail Specification</t>
  </si>
  <si>
    <t>Unit</t>
  </si>
  <si>
    <t>Unit Rate</t>
  </si>
  <si>
    <t>Total Cost</t>
  </si>
  <si>
    <t>Remarks</t>
  </si>
  <si>
    <t>Item Discription</t>
  </si>
  <si>
    <t>Nos</t>
  </si>
  <si>
    <t>Length
(ft)</t>
  </si>
  <si>
    <t>Breath
(ft)</t>
  </si>
  <si>
    <t>Height
(ft)</t>
  </si>
  <si>
    <t xml:space="preserve">Quantity </t>
  </si>
  <si>
    <t>cft</t>
  </si>
  <si>
    <t>nos</t>
  </si>
  <si>
    <t>sft</t>
  </si>
  <si>
    <t>kg</t>
  </si>
  <si>
    <r>
      <t xml:space="preserve">Earth work in the tranches
</t>
    </r>
    <r>
      <rPr>
        <i/>
        <sz val="10"/>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</si>
  <si>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t>Column</t>
  </si>
  <si>
    <t>Cft</t>
  </si>
  <si>
    <t>Sockwell</t>
  </si>
  <si>
    <t>For Long direction Brick work</t>
  </si>
  <si>
    <t>Total                     =</t>
  </si>
  <si>
    <r>
      <t xml:space="preserve">Sand Filling
</t>
    </r>
    <r>
      <rPr>
        <i/>
        <sz val="10"/>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</si>
  <si>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t>Floor</t>
  </si>
  <si>
    <t xml:space="preserve">Bottom of  Long Direction Brick work </t>
  </si>
  <si>
    <t>Bottom of Short Direction Brick work</t>
  </si>
  <si>
    <t>Column Bottom</t>
  </si>
  <si>
    <r>
      <rPr>
        <b/>
        <i/>
        <sz val="10"/>
        <rFont val="Times New Roman"/>
        <family val="1"/>
      </rPr>
      <t>BFS</t>
    </r>
    <r>
      <rPr>
        <i/>
        <sz val="10"/>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</si>
  <si>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t>Sft</t>
  </si>
  <si>
    <r>
      <t xml:space="preserve">Providing </t>
    </r>
    <r>
      <rPr>
        <b/>
        <i/>
        <sz val="10"/>
        <rFont val="Times New Roman"/>
        <family val="1"/>
      </rPr>
      <t>polythene sheet (0.18mm thick)</t>
    </r>
    <r>
      <rPr>
        <i/>
        <sz val="10"/>
        <rFont val="Times New Roman"/>
        <family val="1"/>
      </rPr>
      <t xml:space="preserve"> on floor in ground floor underneath the cement concrete, etc. all complete as per sepecifications and direction of the E-I-C. Sand of minimum FM 1.2 to be used.</t>
    </r>
  </si>
  <si>
    <r>
      <t xml:space="preserve">Brick Work
</t>
    </r>
    <r>
      <rPr>
        <i/>
        <sz val="10"/>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</si>
  <si>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t>Brick work long direction</t>
  </si>
  <si>
    <t>Brick work short direction</t>
  </si>
  <si>
    <t>Wudu sit</t>
  </si>
  <si>
    <t>Drain Brick work</t>
  </si>
  <si>
    <t>Stair</t>
  </si>
  <si>
    <r>
      <t xml:space="preserve">Mass concrete work in foundation with portland cement </t>
    </r>
    <r>
      <rPr>
        <b/>
        <sz val="10"/>
        <rFont val="Times New Roman"/>
        <family val="1"/>
      </rPr>
      <t xml:space="preserve"> (Shah/Supercrete/Seven ring/equivalent)</t>
    </r>
    <r>
      <rPr>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</si>
  <si>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r>
      <t xml:space="preserve">125mm Brick Work
</t>
    </r>
    <r>
      <rPr>
        <i/>
        <sz val="10"/>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</si>
  <si>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t>Wall for Plumbing Pipe setting</t>
  </si>
  <si>
    <t>Drain Brick Wall</t>
  </si>
  <si>
    <r>
      <t xml:space="preserve">12mm thick dado plaster (1:4)
</t>
    </r>
    <r>
      <rPr>
        <i/>
        <sz val="10"/>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</si>
  <si>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Seat four side</t>
  </si>
  <si>
    <t>Drain Wall</t>
  </si>
  <si>
    <t>Supplying R.C.C Pre Cast  Column 4" x 4" made by  1:2:4 concrete, 8mm dia deformed longitudinal bar, and 6mm dia ring. All complete as per direction of the E-I-C.</t>
  </si>
  <si>
    <t>each</t>
  </si>
  <si>
    <r>
      <t>Wood Work (Gorjon/Mehgani/Equivalent):</t>
    </r>
    <r>
      <rPr>
        <i/>
        <sz val="10"/>
        <rFont val="Times New Roman"/>
        <family val="1"/>
      </rPr>
      <t xml:space="preserve"> Supplying and making door frames, Rafrer, Purlin, etc. with matured seasoned wood of required size. Painting two coats of coal tar to the surface in contact with wall. Timber used for wood work shall be well seasoned, kiln dry containing not more than 8% to 12 % moisture so as to ensure minimum tendency towards warping, shrinking and swellings. It shall be free from all defects such as large or loose knots, shakes, saps, upsets, wane edge and twisted fiber. It shall also be free from all disease such as decay, wet rot, dry rot and woodworms and white and timber should be finished to the exact dimension shown on the drawing or as per Engineer direction.</t>
    </r>
  </si>
  <si>
    <t>Wall plate</t>
  </si>
  <si>
    <t>Purlin</t>
  </si>
  <si>
    <t>Rafter</t>
  </si>
  <si>
    <r>
      <rPr>
        <b/>
        <i/>
        <sz val="10"/>
        <rFont val="Times New Roman"/>
        <family val="1"/>
      </rPr>
      <t>Color CGI Sheet:</t>
    </r>
    <r>
      <rPr>
        <i/>
        <sz val="10"/>
        <rFont val="Times New Roman"/>
        <family val="1"/>
      </rPr>
      <t>Supply and installation of 0.32 mm thick corrugated galvanized iron sheet (Bangladesh made) having min weight 63-65 kg per bundle (2'-6" width, 70 – 72 rft long) fitted and fixed on M.S. sections with 'J' hook or wooden purlin with screws, limpet washers and putty etc. (up to level-4) all complete and accepted by the Engineer-in-charge.</t>
    </r>
  </si>
  <si>
    <t>Roof</t>
  </si>
  <si>
    <t>Part B- Plumbing &amp; Sanitary Work</t>
  </si>
  <si>
    <r>
      <rPr>
        <b/>
        <sz val="8"/>
        <color theme="1"/>
        <rFont val="Times New Roman"/>
        <family val="1"/>
      </rPr>
      <t>Water Seal Tape/ Thread Tape</t>
    </r>
    <r>
      <rPr>
        <sz val="8"/>
        <color theme="1"/>
        <rFont val="Times New Roman"/>
        <family val="1"/>
      </rPr>
      <t xml:space="preserve">
Supply and fixing Seal tape for fixing uPVC pipe, fittings etc.</t>
    </r>
  </si>
  <si>
    <r>
      <rPr>
        <b/>
        <i/>
        <sz val="10"/>
        <color theme="1"/>
        <rFont val="Times New Roman"/>
        <family val="1"/>
      </rPr>
      <t>Sanitary Pipe</t>
    </r>
    <r>
      <rPr>
        <i/>
        <sz val="10"/>
        <color theme="1"/>
        <rFont val="Times New Roman"/>
        <family val="1"/>
      </rPr>
      <t xml:space="preserve">
S/F/F 100mm dia  (inside/outside) best quality uPVC (Aziz/National Polymer/RFL/ Equivalen Brand)   pipes having specific gravity 1.35-1.45 and other physical, thermal ,fire resistivity properties etc. as per BSTI approved manufacturer standards or ASTM, BS/ ISO/  IS standards fitted and fixed in position with sockets head and shoes ,bends,clamps and nails etc. all complete as per direction of the E-I-C. (Minimum inner dia 100mm and minimum wall thickens 3.40mm) all complete as per direction of the Engineer in charge.</t>
    </r>
  </si>
  <si>
    <t>meter</t>
  </si>
  <si>
    <r>
      <rPr>
        <b/>
        <i/>
        <sz val="10"/>
        <color theme="1"/>
        <rFont val="Times New Roman"/>
        <family val="1"/>
      </rPr>
      <t>Plumbing Pipe</t>
    </r>
    <r>
      <rPr>
        <i/>
        <sz val="10"/>
        <color theme="1"/>
        <rFont val="Times New Roman"/>
        <family val="1"/>
      </rPr>
      <t xml:space="preserve">
Suplying different inside dia best quality uPVC (Aziz/National Polymer/RFL/ Equivalen Brand)   C- grade pipe for water supply having specifc gravity 1.35-1.45 and other physical ,chemical,thermal,fire resistivity properties etc. as per BSTI approved manufacturer standards or ASTM,BS,/ISO/IS standards fitted and fixed in position with sockets,bends,with all acceessories SS/F/F PVC pipe with all special fittings, such as bends with all acceessores such as Round grating/domed foof grating,bends,sockets(length 6 meter each etc. all complete as per direction of the Engineer in charge.</t>
    </r>
  </si>
  <si>
    <t xml:space="preserve">a) 12 mm dia wall thincknes 2.8mm to 3.30mm </t>
  </si>
  <si>
    <t xml:space="preserve">b) 19 mm dia wall thincknes 2.9mm to 3.40mm </t>
  </si>
  <si>
    <t xml:space="preserve">c) 25 mm dia wall thincknes 3.4mm to 4.00 mm </t>
  </si>
  <si>
    <t>Supplying, fitting and fixing best quality and heavy type bib cock,Bib cock of special quality plastic materils made with leak proof and fixing in position with selected tape . etc. all complete as per direction of the E-I-C.</t>
  </si>
  <si>
    <t xml:space="preserve"> </t>
  </si>
  <si>
    <t>a)  12mm dia Plastic concealed Bib Cock (Lira/Shine/Equivalent)</t>
  </si>
  <si>
    <t>Each</t>
  </si>
  <si>
    <r>
      <rPr>
        <b/>
        <i/>
        <sz val="10"/>
        <color theme="1"/>
        <rFont val="Times New Roman"/>
        <family val="1"/>
      </rPr>
      <t>Soap Tray</t>
    </r>
    <r>
      <rPr>
        <i/>
        <sz val="10"/>
        <color theme="1"/>
        <rFont val="Times New Roman"/>
        <family val="1"/>
      </rPr>
      <t xml:space="preserve">
Supplying, fitting, and fixing Standard Size porcelain soap tray fitted with royal plug and screw including making holes in walls by drill machine and mending good the damages etc. all complete as per direction of the E-I-C. White (150mmx110mmx40mm size)</t>
    </r>
  </si>
  <si>
    <r>
      <rPr>
        <b/>
        <i/>
        <sz val="10"/>
        <color theme="1"/>
        <rFont val="Times New Roman"/>
        <family val="1"/>
      </rPr>
      <t xml:space="preserve">Soak Well </t>
    </r>
    <r>
      <rPr>
        <i/>
        <sz val="10"/>
        <color theme="1"/>
        <rFont val="Times New Roman"/>
        <family val="1"/>
      </rPr>
      <t xml:space="preserve">
Construction of soak well with 33" dia and hight 12" Ring for 10# MS Wire Vertical 12 nos and Horizontal 03 nos  as per design over RCC (1:2:4) well  The item is inclusive of necessary earth work in excavation, side filling and bailing out water etc. all complete as per drawing, design and direction of the E-I-C. </t>
    </r>
  </si>
  <si>
    <r>
      <rPr>
        <b/>
        <sz val="10"/>
        <color theme="1"/>
        <rFont val="Times New Roman"/>
        <family val="1"/>
      </rPr>
      <t>1000 L Water Tank</t>
    </r>
    <r>
      <rPr>
        <i/>
        <sz val="10"/>
        <color theme="1"/>
        <rFont val="Times New Roman"/>
        <family val="1"/>
      </rPr>
      <t xml:space="preserve">
Supplying, fitting, and fixing 1000 litre water tank.</t>
    </r>
    <r>
      <rPr>
        <b/>
        <i/>
        <sz val="10"/>
        <color theme="1"/>
        <rFont val="Times New Roman"/>
        <family val="1"/>
      </rPr>
      <t>(Madina/Gazi/ Equivalent)</t>
    </r>
  </si>
  <si>
    <r>
      <rPr>
        <b/>
        <sz val="10"/>
        <color theme="1"/>
        <rFont val="Times New Roman"/>
        <family val="1"/>
      </rPr>
      <t>Centrifugal Water jet Pump</t>
    </r>
    <r>
      <rPr>
        <sz val="10"/>
        <color theme="1"/>
        <rFont val="Times New Roman"/>
        <family val="1"/>
      </rPr>
      <t xml:space="preserve">
Supplying and installation of Pump  (RFL / Gazi/equivalent) (1"X1"-1HP)  with copper Complete installation with necessary materials  wire, plate, switch, fitting, Socket, plug fixing etc.  all. complete as per direction of the E-I-C . Type: Water pump
Power (HP): 1.0
Power (KW): 0.75
Power (Voltage): 220V
Capacity H(m): 46~18
Capacity (Q-l/m): 5~90
Sn. (Inch): 1
Dn. (Inch): 1
</t>
    </r>
  </si>
  <si>
    <t>Grand Total=</t>
  </si>
  <si>
    <t>Estamate &amp; BoQ of Rural Mosque Toilet</t>
  </si>
  <si>
    <t>Toilet Ring</t>
  </si>
  <si>
    <t>For Brick Work Short</t>
  </si>
  <si>
    <t>10" Brick Work for Long Direction Plinth Wall</t>
  </si>
  <si>
    <t>10" Brick Work for Short Direction Plinth Wall</t>
  </si>
  <si>
    <t>Toilet Cubical  Brick column</t>
  </si>
  <si>
    <t xml:space="preserve">Stair </t>
  </si>
  <si>
    <r>
      <t xml:space="preserve">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</si>
  <si>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r>
      <t xml:space="preserve">R.C.C
</t>
    </r>
    <r>
      <rPr>
        <i/>
        <sz val="10"/>
        <rFont val="Times New Roman"/>
        <family val="1"/>
      </rPr>
      <t xml:space="preserve">Reinforced cement concrete works with minimum cement content relates to mix ratio 1:2:4 having  maximum water cement ratio = 0.40.Making and placing shutter in position maintaining true to plumb, making shutter water-tight properly, placing reinforcement in position. Curing at least for 28 days, removing centering-shuttering after specified time approved; including cost of water, electricity,other charges etc. all complete, approved and accepted by the Engineer-in-charge. The cost of reinforcement and its fabrication, placing, binding etc. and the cost of shuttering &amp; centering) </t>
    </r>
  </si>
  <si>
    <t>Toilet Roof Slab</t>
  </si>
  <si>
    <r>
      <t xml:space="preserve">Supplying and fabrication of </t>
    </r>
    <r>
      <rPr>
        <b/>
        <i/>
        <sz val="10"/>
        <rFont val="Times New Roman"/>
        <family val="1"/>
      </rPr>
      <t xml:space="preserve">M.S High strength deformed bar/Twisted bar  (BSRM/AKS/KSRM/CSRM/SARM/Equivalent) </t>
    </r>
    <r>
      <rPr>
        <i/>
        <sz val="10"/>
        <rFont val="Times New Roman"/>
        <family val="1"/>
      </rPr>
      <t>BDS ISO 6935-2:2016. Grade B500DWR also Conforms to Fe 500S of IS 1786:2008. reinforcement of required size and length for all types of RCC work in/c straightening the rod, removing ruts, cleaning, cutting, hooking, bending, binding with supply of 22 B.W.G. GI wire, placing in position, in/c lapping, spacing and securing them in position by concrete block (1:1), metal chairs, etc. complete in/c cost of all materials, labour, local handling incidentals necessary to complete the work as per specifications, drawings and direction of the E-I-C. (Measurement will be based on standard weight of 490 lbs./ft3 chairs, laps and separators will not be measures for payment. The cost of these will be included in the unit rate) M.S Rod, deformed (grade 60 B500DWR).</t>
    </r>
  </si>
  <si>
    <t>Roof slab Short direction main bar-12 mm</t>
  </si>
  <si>
    <t>rft</t>
  </si>
  <si>
    <t>Roof slab Long direction distribution  bar-12 mm</t>
  </si>
  <si>
    <t>Kg</t>
  </si>
  <si>
    <t>Brick Work for Long Direction Plinth Wall</t>
  </si>
  <si>
    <t>Brick Work for Short Direction Plinth Wall</t>
  </si>
  <si>
    <t>Urinal Outer Wall</t>
  </si>
  <si>
    <t>Urinal Partition Wall</t>
  </si>
  <si>
    <t>Toilet Outer Wall</t>
  </si>
  <si>
    <t>Deduction(-)</t>
  </si>
  <si>
    <t>D         -</t>
  </si>
  <si>
    <t>Plinth Wall Long</t>
  </si>
  <si>
    <t>Plinth Wall Short</t>
  </si>
  <si>
    <r>
      <t xml:space="preserve">12mm thick cement plaster (1:6)
</t>
    </r>
    <r>
      <rPr>
        <i/>
        <sz val="10"/>
        <rFont val="Times New Roman"/>
        <family val="1"/>
      </rPr>
      <t>Minimum 12mm thick cement plaster (1:6) to to wall both inner and outer surface, finishing the corner and edge in/c washing of sand cleaning the surface, scaffolding and curing for the requisite period etc (Sand of minimum FM 1.2 be used). all complete as per direction of the E-I-C.</t>
    </r>
  </si>
  <si>
    <t>Toilet Celing</t>
  </si>
  <si>
    <t>D -</t>
  </si>
  <si>
    <r>
      <t xml:space="preserve">Supplying fitting and fixing </t>
    </r>
    <r>
      <rPr>
        <b/>
        <i/>
        <sz val="10"/>
        <rFont val="Times New Roman"/>
        <family val="1"/>
      </rPr>
      <t>steel door shutter</t>
    </r>
    <r>
      <rPr>
        <i/>
        <sz val="10"/>
        <rFont val="Times New Roman"/>
        <family val="1"/>
      </rPr>
      <t xml:space="preserve"> with  18 BWG MS plain plat hinged to Brick wall with 38mmx38mmx5mm MS angle and 25mmx 4mm flat bar stiffener etc. all complete as per drawing and direction of E-I-C.</t>
    </r>
  </si>
  <si>
    <t>Door</t>
  </si>
  <si>
    <r>
      <t xml:space="preserve">Painting with weather coat
</t>
    </r>
    <r>
      <rPr>
        <i/>
        <sz val="10"/>
        <rFont val="Times New Roman"/>
        <family val="1"/>
      </rPr>
      <t>Exterior standard acrylic emulsion paint of approved best quality  (Berger Brand/Asian Paint/ Equivalent brand) and color having water resisting properties and resistance properties against fungi, fading &amp; flaking delivered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upto desired finishing, elapsing specified time for drying or recoating; all complete in all floors and accepted by the Engineer-incharge.</t>
    </r>
  </si>
  <si>
    <r>
      <t xml:space="preserve">Painting with plastic enamel paint
</t>
    </r>
    <r>
      <rPr>
        <i/>
        <sz val="10"/>
        <rFont val="Times New Roman"/>
        <family val="1"/>
      </rPr>
      <t>Standard synthetic enamel paint of approved best quality  and colour delivered  (Berger Brand/Asian Paint/ Equivalent brand) from authorized local agent of the manufacturer in a sealed container, having high water resistance, high bondibility, flexibility property; using specified brand thinner applying to metallic or wooden surface by brass/roller/spray in 2 coats over single coat anti-corrosive coating including cleaning, drying, making free from dirt, grease, wax, removing all chalked and scaled materials, all complete in all floors and accepted by the Engineer-in-charge. [PWD 16.3.1]</t>
    </r>
  </si>
  <si>
    <r>
      <t xml:space="preserve">Supply ,fitting and fixing Pre-cast </t>
    </r>
    <r>
      <rPr>
        <b/>
        <i/>
        <sz val="10"/>
        <color theme="1"/>
        <rFont val="Times New Roman"/>
        <family val="1"/>
      </rPr>
      <t xml:space="preserve">ventilators </t>
    </r>
    <r>
      <rPr>
        <i/>
        <sz val="10"/>
        <color theme="1"/>
        <rFont val="Times New Roman"/>
        <family val="1"/>
      </rPr>
      <t>of minimum 25 mm thick of any design with cement sand (F.M.1.2) mortar (1:4) fitted and fixed in position, finishing with cement sand (F.M. 1.2) plaster (1:6) including necessary scaffolding and curing, in all floors accepted by the Engineer-in-charge. (Cement: CEM-II/B-M) [PWD 15.17]</t>
    </r>
  </si>
  <si>
    <t>Toilet</t>
  </si>
  <si>
    <t>Wall Plate Long</t>
  </si>
  <si>
    <t>CGI sheet for Roof</t>
  </si>
  <si>
    <t>Supplying, fitting and fixing 300mmx300mmx20mm thick marble name plate in walls in Bengali/English including cost of materials, labour, formwork engrave neatly the approved inscriptions supplied by MHIB. All complete as per direction of the Engineer in charge.</t>
  </si>
  <si>
    <r>
      <rPr>
        <b/>
        <sz val="10"/>
        <color theme="1"/>
        <rFont val="Times New Roman"/>
        <family val="1"/>
      </rPr>
      <t>Vent Pipe</t>
    </r>
    <r>
      <rPr>
        <sz val="10"/>
        <color theme="1"/>
        <rFont val="Times New Roman"/>
        <family val="1"/>
      </rPr>
      <t xml:space="preserve">
Supplying fitting and fixing 3.66m long 75mm dia PVC "D"class AZIZ/National Polymer/RFL/ Equivalen Brand)   ventilation pipe (B.S 3505)  with all fittings and specials like 50mm plain bends ,tees,50mm dia cowls etc. including gasket with cement joinet and mending good the damages etc. all complete as per direction of the Engineer in charge.</t>
    </r>
  </si>
  <si>
    <r>
      <rPr>
        <b/>
        <sz val="10"/>
        <color theme="1"/>
        <rFont val="Times New Roman"/>
        <family val="1"/>
      </rPr>
      <t>Sanitary Pipe</t>
    </r>
    <r>
      <rPr>
        <sz val="10"/>
        <color theme="1"/>
        <rFont val="Times New Roman"/>
        <family val="1"/>
      </rPr>
      <t xml:space="preserve">
S/F/F 100mm dia  (inside/outside) best quality uPVC (Aziz/National Polymer/RFL/ Equivalen Brand)   pipes having specific gravity 1.35-1.45 and other physical, thermal ,fire resistivity properties etc. as per BSTI approved manufacturer standards or ASTM, BS/ ISO/  IS standards fitted and fixed in position with sockets head and shoes ,bends,clamps and nails etc. all complete as per direction of the E-I-C. (Minimum inner dia 100mm and minimum wall thickens 3.40mm) all complete as per direction of the Engineer in charge.</t>
    </r>
  </si>
  <si>
    <r>
      <rPr>
        <b/>
        <sz val="10"/>
        <color theme="1"/>
        <rFont val="Times New Roman"/>
        <family val="1"/>
      </rPr>
      <t>Low Commode (Pan)</t>
    </r>
    <r>
      <rPr>
        <sz val="10"/>
        <color theme="1"/>
        <rFont val="Times New Roman"/>
        <family val="1"/>
      </rPr>
      <t xml:space="preserve">
Supplying, fitting and fixing Bangladesh pattern </t>
    </r>
    <r>
      <rPr>
        <b/>
        <sz val="10"/>
        <color theme="1"/>
        <rFont val="Times New Roman"/>
        <family val="1"/>
      </rPr>
      <t xml:space="preserve">(RAK/ Rossa/ Akij/Stella/STANDARD Equivalen Brand) </t>
    </r>
    <r>
      <rPr>
        <sz val="10"/>
        <color theme="1"/>
        <rFont val="Times New Roman"/>
        <family val="1"/>
      </rPr>
      <t xml:space="preserve">  Long Oriental Pan ( size 540mmx 425mmx 270mm, Bowl size-390mmx 210mm x 190mm or equivalent) with foot rest of vitreous China and preparing the base of pan with cement concrete and with wire net or rods including making holes wherever required and mending good the damages,fitting long/short traps etc. all complete as per direction of the E-I-C.</t>
    </r>
  </si>
  <si>
    <r>
      <rPr>
        <b/>
        <sz val="10"/>
        <color theme="1"/>
        <rFont val="Times New Roman"/>
        <family val="1"/>
      </rPr>
      <t>Soap Tray</t>
    </r>
    <r>
      <rPr>
        <sz val="10"/>
        <color theme="1"/>
        <rFont val="Times New Roman"/>
        <family val="1"/>
      </rPr>
      <t xml:space="preserve">
Supplying, fitting, and fixing Standard Size porcelain soap tray fitted with royal plug and screw including making holes in walls by drill machine and mending good the damages etc. all complete as per direction of the E-I-C. White (150mmx110mmx40mm size)</t>
    </r>
  </si>
  <si>
    <r>
      <rPr>
        <b/>
        <sz val="10"/>
        <color theme="1"/>
        <rFont val="Times New Roman"/>
        <family val="1"/>
      </rPr>
      <t xml:space="preserve">Soak Well </t>
    </r>
    <r>
      <rPr>
        <sz val="10"/>
        <color theme="1"/>
        <rFont val="Times New Roman"/>
        <family val="1"/>
      </rPr>
      <t xml:space="preserve">
Construction of soak well with 33" dia and hight 12" Ring for 10# MS Wire Vertical 12 nos and Horizontal 03 nos  as per design over RCC (1:2:4) well  The item is inclusive of necessary earth work in excavation, side filling and bailing out water etc. all complete as per drawing, design and direction of the E-I-C. </t>
    </r>
  </si>
  <si>
    <r>
      <rPr>
        <b/>
        <sz val="10"/>
        <color theme="1"/>
        <rFont val="Times New Roman"/>
        <family val="1"/>
      </rPr>
      <t>Pit Ring</t>
    </r>
    <r>
      <rPr>
        <sz val="10"/>
        <color theme="1"/>
        <rFont val="Times New Roman"/>
        <family val="1"/>
      </rPr>
      <t xml:space="preserve">
Construction of Soak well  with 36" dia and 3" Thick Ring Cover for 6 mm MS Bar 5" c/c  as per design over RCC (1:2:4) well  The item is inclusive of necessary earth work in excavation, side filling and bailing out water etc. all complete as per drawing, design and direction of the E-I-C.                                  </t>
    </r>
  </si>
  <si>
    <t>For Seal by CC work</t>
  </si>
  <si>
    <t>Platform</t>
  </si>
  <si>
    <t>10" Brick Work for Long Direction Platform Wall</t>
  </si>
  <si>
    <t>10" Brick Work for Short Direction Platform Wall</t>
  </si>
  <si>
    <t>Foot Rest</t>
  </si>
  <si>
    <t>5"  Brick Work for Long Direction Platform Wall</t>
  </si>
  <si>
    <t>5" Brick Work for Short  Direction Platform  Wall</t>
  </si>
  <si>
    <t xml:space="preserve">Platform outer wall </t>
  </si>
  <si>
    <r>
      <rPr>
        <b/>
        <sz val="8"/>
        <color theme="1"/>
        <rFont val="Times New Roman"/>
        <family val="1"/>
      </rPr>
      <t>Hand Pamp</t>
    </r>
    <r>
      <rPr>
        <sz val="8"/>
        <color theme="1"/>
        <rFont val="Times New Roman"/>
        <family val="1"/>
      </rPr>
      <t xml:space="preserve">
Supplying, fitting and fixing of No. 6 pump for 40 mm dia tube well with all necessary fittings including 0.61 m long 40 mm dia G.I. Pipe minimum wall thickness 2.50-3.00mm (National tubes or equivalent)   etc. all complete as per accepted by the Engineer-in-charge.</t>
    </r>
  </si>
  <si>
    <r>
      <rPr>
        <b/>
        <sz val="8"/>
        <color theme="1"/>
        <rFont val="Times New Roman"/>
        <family val="1"/>
      </rPr>
      <t>Solvent Solution</t>
    </r>
    <r>
      <rPr>
        <sz val="8"/>
        <color theme="1"/>
        <rFont val="Times New Roman"/>
        <family val="1"/>
      </rPr>
      <t xml:space="preserve">
Supply 500 ml Solvent Cement solution for Pipe Joints.</t>
    </r>
  </si>
  <si>
    <t>Estamate &amp; BoQ of Imam's Room (10'x 10') sft)</t>
  </si>
  <si>
    <t>.</t>
  </si>
  <si>
    <t>For Brick Work Bottom</t>
  </si>
  <si>
    <t>10" Brick Work for Plinth Wall</t>
  </si>
  <si>
    <r>
      <rPr>
        <b/>
        <i/>
        <sz val="10"/>
        <rFont val="Times New Roman"/>
        <family val="1"/>
      </rPr>
      <t>Cement Concrete</t>
    </r>
    <r>
      <rPr>
        <i/>
        <sz val="10"/>
        <rFont val="Times New Roman"/>
        <family val="1"/>
      </rPr>
      <t xml:space="preserve">
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</si>
  <si>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Plinth Wall</t>
  </si>
  <si>
    <r>
      <rPr>
        <b/>
        <sz val="10"/>
        <rFont val="Times New Roman"/>
        <family val="1"/>
      </rPr>
      <t>R.C.C Pre Cast pillar</t>
    </r>
    <r>
      <rPr>
        <sz val="10"/>
        <rFont val="Times New Roman"/>
        <family val="1"/>
      </rPr>
      <t xml:space="preserve">
Supplying and Installation of  R.C.C Pre Cast  Column 4" x 4" made by  1:2:4 concrete, 8mm dia deformed longitudinal bar, and 6mm dia ring. All complete as per direction of the E-I-C.</t>
    </r>
  </si>
  <si>
    <t>Double Shutter Window with window grill</t>
  </si>
  <si>
    <r>
      <t>Wood Work (Akashi/Gorjon/Mehgani/Equivalent):</t>
    </r>
    <r>
      <rPr>
        <i/>
        <sz val="10"/>
        <rFont val="Times New Roman"/>
        <family val="1"/>
      </rPr>
      <t xml:space="preserve"> Supplying and making door frames, Rafrer, Purlin, etc. with matured seasoned wood of required size. Painting two coats of coal tar to the surface in contact with wall. Timber used for wood work shall be well seasoned, kiln dry containing not more than 8% to 12 % moisture so as to ensure minimum tendency towards warping, shrinking and swellings. It shall be free from all defects such as large or loose knots, shakes, saps, upsets, wane edge and twisted fiber. It shall also be free from all disease such as decay, wet rot, dry rot and woodworms and white and timber should be finished to the exact dimension shown on the drawing or as per Engineer direction.</t>
    </r>
  </si>
  <si>
    <t xml:space="preserve">Wall Plate </t>
  </si>
  <si>
    <t>Raftar and Purlin</t>
  </si>
  <si>
    <t>Fence</t>
  </si>
  <si>
    <r>
      <rPr>
        <b/>
        <i/>
        <sz val="10"/>
        <rFont val="Times New Roman"/>
        <family val="1"/>
      </rPr>
      <t>CGI Sheet:</t>
    </r>
    <r>
      <rPr>
        <i/>
        <sz val="10"/>
        <rFont val="Times New Roman"/>
        <family val="1"/>
      </rPr>
      <t>Supply and installation of 0.32 mm thick corrugated galvanized iron sheet (Bangladesh made) having  per bundle (2'-6" width, 70 – 72 rft long) fitted and fixed on M.S. sections with 'J' hook or wooden purlin with screws, limpet washers and putty etc. all complete and accepted by the Engineer-in-charge.</t>
    </r>
  </si>
  <si>
    <t>Supplying, fitting and fixing of best quality PVC board false ceiling (Drop/Plain) of size 600 mm x 600 mm of approved design, minimumn PVC content of 35%,  framing by aluminium/ powder coated aluminium T-bar of any colour and of  natural anodized finish suspended in 600 mm x 600 mm grid from ceiling by 12 SWG double ply wire, fixed to the ceiling by rowel plug, screws, hooks, nails etc., maintaining straight lines and desired finished level at bottom face including vertical wooden strut as required, making holes in slabs or beams by electric drill machine and mending good the damages, if any during execution of the work,  including the provisions of lighting arrangement,also including cost of all materials, electricity, accessories, scaffoldings, labour for installation, screws, nails, etc. all complete as per drawing, design and accepted by the Engineer-in-charge. Measurement will be taken as per finished surface area. [PWD 18.1.6]
6 mm thick PVC board false ceiling.</t>
  </si>
  <si>
    <t>Room</t>
  </si>
  <si>
    <t>Part C - Electrical Work</t>
  </si>
  <si>
    <r>
      <t xml:space="preserve">BYA Cable: concealed Conduit wiring with the following PVC insulated stranded cable (BYA) &amp; green Colored PVC insulated ECC wire (BYA) through PVC Conduit (Aziz or equivalent) complete with fixing materials  &amp; other  accessories as specified.  Manufacturer of cableI </t>
    </r>
    <r>
      <rPr>
        <b/>
        <i/>
        <sz val="10"/>
        <rFont val="Times New Roman"/>
        <family val="1"/>
      </rPr>
      <t>(BRB Brand/Super sign/ No 1/equivalent)</t>
    </r>
    <r>
      <rPr>
        <i/>
        <sz val="10"/>
        <rFont val="Times New Roman"/>
        <family val="1"/>
      </rPr>
      <t xml:space="preserve"> according to the Specification &amp; direction of the Engineer-in-charge.</t>
    </r>
  </si>
  <si>
    <r>
      <t>a) 1c-2x2.5 Sq.mm (BYA ) Cable with 2.5 Sq.mm (BYA) ECC wire through PVC Pipe of 25 mm inner dia.</t>
    </r>
    <r>
      <rPr>
        <b/>
        <sz val="10"/>
        <rFont val="Times New Roman"/>
        <family val="1"/>
      </rPr>
      <t>(BRB Brand/Super sign/ No 1/equivalent)</t>
    </r>
  </si>
  <si>
    <t>M</t>
  </si>
  <si>
    <t>C) Circuit Breaker</t>
  </si>
  <si>
    <t>1.2.1</t>
  </si>
  <si>
    <t>i) Single 10 amp</t>
  </si>
  <si>
    <r>
      <t>Concealed Conduit wiring: Concealed Conduit wiring for the following Points Looping at the Switch board with earth terminal including Circuit wiring with 1c-2x1.5 Sq.mm PVC insulated  stranded cable (BYA) &amp; 1.5mm rm (green) PVC insulated stranded ECC wire (BYA) through PVCconduit</t>
    </r>
    <r>
      <rPr>
        <b/>
        <i/>
        <sz val="10"/>
        <rFont val="Times New Roman"/>
        <family val="1"/>
      </rPr>
      <t xml:space="preserve"> (Aziz/RFL/N.Poly/BRB or Equivalent)</t>
    </r>
    <r>
      <rPr>
        <i/>
        <sz val="10"/>
        <rFont val="Times New Roman"/>
        <family val="1"/>
      </rPr>
      <t xml:space="preserve"> of 25 mm inner dia wall thickness 1.5 mm,18 SWG GP Sheet, switch board &amp; Pull box with 3mm thick ebonite sheetcover, brass contact, ceiling rose,  fixing materials &amp; all other accessories </t>
    </r>
    <r>
      <rPr>
        <b/>
        <i/>
        <sz val="10"/>
        <rFont val="Times New Roman"/>
        <family val="1"/>
      </rPr>
      <t>(MEP/Super Star/Click/BRB/Equivalent)</t>
    </r>
    <r>
      <rPr>
        <i/>
        <sz val="10"/>
        <rFont val="Times New Roman"/>
        <family val="1"/>
      </rPr>
      <t xml:space="preserve"> as required including mending  the damages :Manufacturer of cable BRB brand no 1 according to the specification &amp; direction of the Engineer- in-charge.</t>
    </r>
  </si>
  <si>
    <t>Light point/Exhaust/Wall bracket fan point</t>
  </si>
  <si>
    <t>Point</t>
  </si>
  <si>
    <t xml:space="preserve">Gang switch &amp; socket: Supplying, assembling , fitting, fixing and installation (with effictive connection)  on prepared board 250 volt 5 amp concealed type switch/socket with switch (foreign made MK/legrand /hanger (stylea)/ABB/MEM or equivalent board) mounted on 18 SWG galvanized sheet board 75mm depth with other accessories as per drawing, specification &amp; direction of the Engineer-in-charge. </t>
  </si>
  <si>
    <r>
      <t xml:space="preserve">a) 04-gang switch </t>
    </r>
    <r>
      <rPr>
        <b/>
        <sz val="10"/>
        <rFont val="Times New Roman"/>
        <family val="1"/>
      </rPr>
      <t>(Super star/MEP/ Click/Equivalent)</t>
    </r>
  </si>
  <si>
    <t>For Plinth wall L/D</t>
  </si>
  <si>
    <t>For Plinth wall S/D</t>
  </si>
  <si>
    <t>15" Brick Work for Long Direction Plinth Wall</t>
  </si>
  <si>
    <t>15" Brick Work for Short Direction Plinth Wall</t>
  </si>
  <si>
    <t>Floor+ 6" Skirting</t>
  </si>
  <si>
    <t>Total (including 5% loss)     =</t>
  </si>
  <si>
    <t>Toilet Inner Wall</t>
  </si>
  <si>
    <t>If any Roof near wudu facility</t>
  </si>
  <si>
    <t xml:space="preserve">Part A- Shallow Tubewell </t>
  </si>
  <si>
    <r>
      <rPr>
        <b/>
        <sz val="8"/>
        <color theme="1"/>
        <rFont val="Times New Roman"/>
        <family val="1"/>
      </rPr>
      <t>Filter Pipe/ Stainer</t>
    </r>
    <r>
      <rPr>
        <sz val="8"/>
        <color theme="1"/>
        <rFont val="Times New Roman"/>
        <family val="1"/>
      </rPr>
      <t xml:space="preserve">
Supplying and installation 1.5" dia water graded PVC strainer pipe having thickness 2.5-3.0 mm( 'D' class , Aziz/RFL/National Polymar brand /equivalent) of recommended slot size all complete as per Design,Drawing, Specification and direction of the Engineer- in-charge.</t>
    </r>
  </si>
  <si>
    <t>Bill Should be Prepare as per Actual Basis</t>
  </si>
  <si>
    <r>
      <rPr>
        <b/>
        <sz val="8"/>
        <color theme="1"/>
        <rFont val="Times New Roman"/>
        <family val="1"/>
      </rPr>
      <t>GI Pipe and Socket</t>
    </r>
    <r>
      <rPr>
        <sz val="8"/>
        <color theme="1"/>
        <rFont val="Times New Roman"/>
        <family val="1"/>
      </rPr>
      <t xml:space="preserve">
Supplying, fitting, and fixing GI Pipe (1 pipe for each tubewell, Per Pipe/  4 feets maximum) including the cost of solvent cement, socket adapter etc. all complete as per Design,Drawing, Specification and direction of the Engineer- in-charge.</t>
    </r>
  </si>
  <si>
    <t>Supplying, fitting and fixing 600 mm x 600 mm x 6 mm thick PVC name plate in walls in Bengali/English including cost of materials, labour, formwork engrave neatly the approved inscriptions supplied by MHIB. All complete as per direction of the Engineer in charge.</t>
  </si>
  <si>
    <t>Sub Total (Part-A Shallow Tubewell)=</t>
  </si>
  <si>
    <t>Part B- Platform</t>
  </si>
  <si>
    <r>
      <t xml:space="preserve">Earth work in the tranches
</t>
    </r>
    <r>
      <rPr>
        <sz val="8"/>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</si>
  <si>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t>For Sand Filling</t>
  </si>
  <si>
    <r>
      <t xml:space="preserve">Sand Filling
</t>
    </r>
    <r>
      <rPr>
        <sz val="8"/>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</si>
  <si>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t>Up to EGL</t>
  </si>
  <si>
    <t>Ramp</t>
  </si>
  <si>
    <r>
      <rPr>
        <b/>
        <sz val="8"/>
        <rFont val="Times New Roman"/>
        <family val="1"/>
      </rPr>
      <t>BFS</t>
    </r>
    <r>
      <rPr>
        <sz val="8"/>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</si>
  <si>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r>
      <t xml:space="preserve">Brick Work
</t>
    </r>
    <r>
      <rPr>
        <sz val="8"/>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</si>
  <si>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r>
      <t xml:space="preserve">Mass concrete work in foundation with portland cement </t>
    </r>
    <r>
      <rPr>
        <b/>
        <sz val="8"/>
        <rFont val="Times New Roman"/>
        <family val="1"/>
      </rPr>
      <t xml:space="preserve"> (Shah/Supercrete/Seven ring/equivalent)</t>
    </r>
    <r>
      <rPr>
        <sz val="8"/>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</si>
  <si>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 xml:space="preserve">CC Block </t>
  </si>
  <si>
    <r>
      <t xml:space="preserve">125mm Brick Work
</t>
    </r>
    <r>
      <rPr>
        <sz val="8"/>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</si>
  <si>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t>Ramp Side wall</t>
  </si>
  <si>
    <t>Name Plaque Wall</t>
  </si>
  <si>
    <r>
      <t xml:space="preserve">12mm thick dado plaster (1:4)
</t>
    </r>
    <r>
      <rPr>
        <sz val="8"/>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</si>
  <si>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Sub Total (Part-B  Platform)=</t>
  </si>
  <si>
    <t>Grand Total (Part-A Shallow Tubewell + Part-B Platform)=</t>
  </si>
  <si>
    <t>Estamate &amp; BoQ of Shallow Tubewell up to 250 ft Depth</t>
  </si>
  <si>
    <r>
      <rPr>
        <b/>
        <sz val="8"/>
        <color theme="1"/>
        <rFont val="Times New Roman"/>
        <family val="1"/>
      </rPr>
      <t>Boring Charge (Shallow Tubewell)</t>
    </r>
    <r>
      <rPr>
        <sz val="8"/>
        <color theme="1"/>
        <rFont val="Times New Roman"/>
        <family val="1"/>
      </rPr>
      <t xml:space="preserve">
Boring Charge of (200 ft-250 ft depth) including all equipment for boring. all complete as per accepted by the Engineer-in-charge.</t>
    </r>
  </si>
  <si>
    <r>
      <rPr>
        <b/>
        <sz val="8"/>
        <rFont val="Times New Roman"/>
        <family val="1"/>
      </rPr>
      <t>Sockwell</t>
    </r>
    <r>
      <rPr>
        <sz val="8"/>
        <rFont val="Times New Roman"/>
        <family val="1"/>
      </rPr>
      <t xml:space="preserve">
Earth exacavation, Supply and Install 3' dia 2 nos RCC ring and 1 nos ring slab with necessary long 4" pvc sanitary pipe. </t>
    </r>
  </si>
  <si>
    <t>Package</t>
  </si>
  <si>
    <t xml:space="preserve">1' Height Brick wall </t>
  </si>
  <si>
    <t>RCC member</t>
  </si>
  <si>
    <t>RCC Membar Main Bar-10mm</t>
  </si>
  <si>
    <t>Total 10 mm=</t>
  </si>
  <si>
    <t>RCC Member stirup-6mm (12" c/c)</t>
  </si>
  <si>
    <t>Total 06 mm=</t>
  </si>
  <si>
    <r>
      <t xml:space="preserve">Supply fitting and fixing </t>
    </r>
    <r>
      <rPr>
        <b/>
        <i/>
        <sz val="10"/>
        <rFont val="Times New Roman"/>
        <family val="1"/>
      </rPr>
      <t>Door and Window shutter with window grill</t>
    </r>
    <r>
      <rPr>
        <i/>
        <sz val="10"/>
        <rFont val="Times New Roman"/>
        <family val="1"/>
      </rPr>
      <t xml:space="preserve">.window grill made 10 mm dia plain bar @ 4" c/c at horizontal direction and@ 1' c/c at vertical direction. The window and door shutters are made of  .32mm color CGI sheet and wooden frame. All  Works are complete as per the Design, Drawing, Specification, and direction of the Engineer- in-charge. Design and Drawing can be changed as per Site conditions, Community requirements, or any other causes.  </t>
    </r>
  </si>
  <si>
    <t>Double Shutter color  CGI sheet Door with  Wooden  Frame&amp; 4" x 4" Wooden pole</t>
  </si>
  <si>
    <t>Bill of Quantities (BoQ) for a common standard applicable to flat land that is not subject to flooding, also for depths up to 250 ft.</t>
  </si>
  <si>
    <t>The Estimate and BoQ prepared follow a common design and standard layout suitable for rural areas. It is not site-specific and should be review and modified  according to the actual site conditions.</t>
  </si>
  <si>
    <r>
      <rPr>
        <b/>
        <sz val="8"/>
        <color theme="1"/>
        <rFont val="Times New Roman"/>
        <family val="1"/>
      </rPr>
      <t>uPVC</t>
    </r>
    <r>
      <rPr>
        <sz val="8"/>
        <color theme="1"/>
        <rFont val="Times New Roman"/>
        <family val="1"/>
      </rPr>
      <t xml:space="preserve">
Supplying,fitting,fixing and Lowering 38mm dia water grade uPVC pipe having wall thickness 2.5mm to 3.0 mm ('D' Class Aziz pipe//RFL/National Polymer or equivalent), PVC sand trap of length 3.0m with cap, 75mm dia PVC House pipe,PVC strainer of desired slot installing at the middle of the most suitable water bearing strata. 75mm dia GI pipe of best quality of length 0.61m with MS welded flat bar on each side to prevent from rotation up to the desired depth, fitting fixing the hand pump No.6 etc. including the cost of solvent cement, socket adapter,filling medium coarse  sand (FM&gt; 2.5) up to 18m above strainer and the remaining portion with available soil from boring etc. all complete as per Design,Drawing, Specification and direction of the Engineer- in-charge.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</si>
</sst>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
    <numFmt numFmtId="167" formatCode="_([$BDT]\ * #,##0.00_);_([$BDT]\ * \(#,##0.00\);_([$BDT]\ * &quot;-&quot;??_);_(@_)"/>
  </numFmts>
  <fonts count="32">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0"/>
      <color theme="1"/>
      <name val="Signika"/>
    </font>
    <font>
      <sz val="10"/>
      <name val="Arial"/>
      <family val="2"/>
    </font>
    <font>
      <b/>
      <u/>
      <sz val="14"/>
      <name val="Times New Roman"/>
      <family val="1"/>
    </font>
    <font>
      <sz val="11"/>
      <name val="Times New Roman"/>
      <family val="1"/>
    </font>
    <font>
      <b/>
      <sz val="10"/>
      <color theme="1"/>
      <name val="Times New Roman"/>
      <family val="1"/>
    </font>
    <font>
      <b/>
      <sz val="10"/>
      <name val="Times New Roman"/>
      <family val="1"/>
    </font>
    <font>
      <b/>
      <sz val="11"/>
      <name val="Times New Roman"/>
      <family val="1"/>
    </font>
    <font>
      <sz val="10"/>
      <color theme="1"/>
      <name val="Times New Roman"/>
      <family val="1"/>
    </font>
    <font>
      <sz val="10"/>
      <name val="Times New Roman"/>
      <family val="1"/>
    </font>
    <font>
      <b/>
      <sz val="11"/>
      <color theme="1"/>
      <name val="Times New Roman"/>
      <family val="1"/>
    </font>
    <font>
      <b/>
      <i/>
      <sz val="10"/>
      <name val="Times New Roman"/>
      <family val="1"/>
    </font>
    <font>
      <i/>
      <sz val="10"/>
      <name val="Times New Roman"/>
      <family val="1"/>
    </font>
    <font>
      <b/>
      <sz val="10"/>
      <color rgb="FFFF0000"/>
      <name val="Times New Roman"/>
      <family val="1"/>
    </font>
    <font>
      <b/>
      <sz val="12"/>
      <color theme="1"/>
      <name val="Times New Roman"/>
      <family val="1"/>
    </font>
    <font>
      <sz val="10"/>
      <color rgb="FFFF0000"/>
      <name val="Times New Roman"/>
      <family val="1"/>
    </font>
    <font>
      <sz val="8"/>
      <color theme="1"/>
      <name val="Times New Roman"/>
      <family val="1"/>
    </font>
    <font>
      <b/>
      <sz val="8"/>
      <color theme="1"/>
      <name val="Times New Roman"/>
      <family val="1"/>
    </font>
    <font>
      <i/>
      <sz val="10"/>
      <color theme="1"/>
      <name val="Times New Roman"/>
      <family val="1"/>
    </font>
    <font>
      <b/>
      <i/>
      <sz val="10"/>
      <color theme="1"/>
      <name val="Times New Roman"/>
      <family val="1"/>
    </font>
    <font>
      <b/>
      <u/>
      <sz val="11"/>
      <color theme="1"/>
      <name val="Times New Roman"/>
      <family val="1"/>
    </font>
    <font>
      <b/>
      <u/>
      <sz val="11"/>
      <name val="Times New Roman"/>
      <family val="1"/>
    </font>
    <font>
      <b/>
      <sz val="8"/>
      <color theme="1"/>
      <name val="Signika"/>
    </font>
    <font>
      <sz val="8"/>
      <name val="Times New Roman"/>
      <family val="1"/>
    </font>
    <font>
      <b/>
      <sz val="8"/>
      <name val="Times New Roman"/>
      <family val="1"/>
    </font>
    <font>
      <b/>
      <sz val="8"/>
      <color rgb="FFFF0000"/>
      <name val="Times New Roman"/>
      <family val="1"/>
    </font>
    <font>
      <b/>
      <sz val="10"/>
      <name val="Calibri"/>
      <family val="2"/>
      <scheme val="minor"/>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3"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s>
  <cellStyleXfs count="5">
    <xf numFmtId="0" fontId="0" fillId="0" borderId="0"/>
    <xf numFmtId="0" fontId="6" fillId="0" borderId="0"/>
    <xf numFmtId="0" fontId="6" fillId="0" borderId="0"/>
    <xf numFmtId="0" fontId="6" fillId="0" borderId="0"/>
    <xf numFmtId="0" fontId="2" fillId="0" borderId="0"/>
  </cellStyleXfs>
  <cellXfs count="314">
    <xf numFmtId="0" fontId="0" fillId="0" borderId="0" xfId="0"/>
    <xf numFmtId="0" fontId="3" fillId="0" borderId="0" xfId="0" applyFont="1" applyAlignment="1">
      <alignment horizontal="center" vertical="center" wrapText="1"/>
    </xf>
    <xf numFmtId="0" fontId="5" fillId="0" borderId="0" xfId="0" applyFont="1" applyAlignment="1">
      <alignment horizontal="center" wrapText="1"/>
    </xf>
    <xf numFmtId="0" fontId="3" fillId="0" borderId="0" xfId="0" applyFont="1" applyAlignment="1">
      <alignment wrapText="1"/>
    </xf>
    <xf numFmtId="0" fontId="3" fillId="0" borderId="0" xfId="0" applyFont="1" applyAlignment="1">
      <alignment horizontal="right" vertical="center" wrapText="1"/>
    </xf>
    <xf numFmtId="0" fontId="3" fillId="0" borderId="0" xfId="0" applyFont="1" applyAlignment="1">
      <alignment horizontal="left" wrapText="1"/>
    </xf>
    <xf numFmtId="2" fontId="3" fillId="0" borderId="0" xfId="0" applyNumberFormat="1" applyFont="1" applyAlignment="1">
      <alignment horizontal="right" vertical="center"/>
    </xf>
    <xf numFmtId="49" fontId="3" fillId="0" borderId="0" xfId="0" applyNumberFormat="1" applyFont="1" applyAlignment="1">
      <alignment horizontal="right"/>
    </xf>
    <xf numFmtId="0" fontId="8" fillId="0" borderId="0" xfId="1" applyFont="1" applyAlignment="1">
      <alignment vertical="center"/>
    </xf>
    <xf numFmtId="0" fontId="13" fillId="0" borderId="0" xfId="1" applyFont="1" applyAlignment="1">
      <alignment horizontal="center" vertical="top"/>
    </xf>
    <xf numFmtId="0" fontId="13" fillId="0" borderId="0" xfId="1" applyFont="1" applyAlignment="1">
      <alignment horizontal="center" vertical="center"/>
    </xf>
    <xf numFmtId="0" fontId="13" fillId="0" borderId="0" xfId="1" applyFont="1" applyAlignment="1">
      <alignment vertical="center"/>
    </xf>
    <xf numFmtId="0" fontId="15" fillId="2" borderId="1" xfId="1" applyFont="1" applyFill="1" applyBorder="1" applyAlignment="1">
      <alignment vertical="center" wrapText="1"/>
    </xf>
    <xf numFmtId="0" fontId="10" fillId="2" borderId="8" xfId="1" applyFont="1" applyFill="1" applyBorder="1" applyAlignment="1">
      <alignment horizontal="center" vertical="center"/>
    </xf>
    <xf numFmtId="0" fontId="13" fillId="2" borderId="1" xfId="1" applyFont="1" applyFill="1" applyBorder="1" applyAlignment="1">
      <alignment vertical="center"/>
    </xf>
    <xf numFmtId="0" fontId="13" fillId="2" borderId="0" xfId="1" applyFont="1" applyFill="1" applyAlignment="1">
      <alignment vertical="center"/>
    </xf>
    <xf numFmtId="2" fontId="13" fillId="2" borderId="1" xfId="1" applyNumberFormat="1" applyFont="1" applyFill="1" applyBorder="1" applyAlignment="1">
      <alignment horizontal="right" vertical="center"/>
    </xf>
    <xf numFmtId="0" fontId="13" fillId="2" borderId="1" xfId="1" applyFont="1" applyFill="1" applyBorder="1" applyAlignment="1">
      <alignment horizontal="center" vertical="center"/>
    </xf>
    <xf numFmtId="2" fontId="10" fillId="2" borderId="6" xfId="1" applyNumberFormat="1" applyFont="1" applyFill="1" applyBorder="1" applyAlignment="1">
      <alignment horizontal="center" vertical="center"/>
    </xf>
    <xf numFmtId="2" fontId="10" fillId="2" borderId="1" xfId="1" applyNumberFormat="1" applyFont="1" applyFill="1" applyBorder="1" applyAlignment="1">
      <alignment horizontal="right" vertical="center"/>
    </xf>
    <xf numFmtId="0" fontId="10" fillId="2" borderId="1" xfId="1" applyFont="1" applyFill="1" applyBorder="1" applyAlignment="1">
      <alignment horizontal="center" vertical="center"/>
    </xf>
    <xf numFmtId="0" fontId="16" fillId="2" borderId="1" xfId="1" applyFont="1" applyFill="1" applyBorder="1" applyAlignment="1">
      <alignment vertical="center" wrapText="1"/>
    </xf>
    <xf numFmtId="2" fontId="12" fillId="2" borderId="1" xfId="1" applyNumberFormat="1" applyFont="1" applyFill="1" applyBorder="1" applyAlignment="1">
      <alignment horizontal="right" vertical="center"/>
    </xf>
    <xf numFmtId="0" fontId="12" fillId="2" borderId="1" xfId="1" applyFont="1" applyFill="1" applyBorder="1" applyAlignment="1">
      <alignment horizontal="right" vertical="center"/>
    </xf>
    <xf numFmtId="0" fontId="10" fillId="2" borderId="1" xfId="1" applyFont="1" applyFill="1" applyBorder="1" applyAlignment="1">
      <alignment horizontal="center" vertical="center" wrapText="1"/>
    </xf>
    <xf numFmtId="2" fontId="13" fillId="2" borderId="1" xfId="1" applyNumberFormat="1" applyFont="1" applyFill="1" applyBorder="1" applyAlignment="1">
      <alignment vertical="center"/>
    </xf>
    <xf numFmtId="164" fontId="16" fillId="2" borderId="1" xfId="0" applyNumberFormat="1" applyFont="1" applyFill="1" applyBorder="1" applyAlignment="1">
      <alignment horizontal="justify" vertical="top"/>
    </xf>
    <xf numFmtId="0" fontId="10" fillId="2" borderId="1" xfId="1" applyFont="1" applyFill="1" applyBorder="1" applyAlignment="1">
      <alignment vertical="center"/>
    </xf>
    <xf numFmtId="0" fontId="10" fillId="2" borderId="0" xfId="1" applyFont="1" applyFill="1" applyAlignment="1">
      <alignment vertical="center"/>
    </xf>
    <xf numFmtId="0" fontId="11" fillId="2" borderId="0" xfId="1" applyFont="1" applyFill="1" applyAlignment="1">
      <alignment vertical="center"/>
    </xf>
    <xf numFmtId="0" fontId="13" fillId="2" borderId="1" xfId="0" applyFont="1" applyFill="1" applyBorder="1" applyAlignment="1">
      <alignment vertical="center" wrapText="1"/>
    </xf>
    <xf numFmtId="0" fontId="17" fillId="2" borderId="3" xfId="1" applyFont="1" applyFill="1" applyBorder="1" applyAlignment="1">
      <alignment horizontal="center" vertical="center"/>
    </xf>
    <xf numFmtId="2" fontId="17" fillId="2" borderId="2" xfId="1" applyNumberFormat="1" applyFont="1" applyFill="1" applyBorder="1" applyAlignment="1">
      <alignment horizontal="right" vertical="center"/>
    </xf>
    <xf numFmtId="0" fontId="13" fillId="2" borderId="2" xfId="1" applyFont="1" applyFill="1" applyBorder="1" applyAlignment="1">
      <alignment vertical="center"/>
    </xf>
    <xf numFmtId="2" fontId="9" fillId="2" borderId="2" xfId="1" applyNumberFormat="1" applyFont="1" applyFill="1" applyBorder="1" applyAlignment="1">
      <alignment horizontal="right" vertical="center"/>
    </xf>
    <xf numFmtId="0" fontId="9" fillId="2" borderId="1" xfId="1" applyFont="1" applyFill="1" applyBorder="1" applyAlignment="1">
      <alignment horizontal="center" vertical="center"/>
    </xf>
    <xf numFmtId="0" fontId="13" fillId="2" borderId="1" xfId="1" applyFont="1" applyFill="1" applyBorder="1" applyAlignment="1">
      <alignment vertical="center" wrapText="1"/>
    </xf>
    <xf numFmtId="0" fontId="10" fillId="2" borderId="3" xfId="1" applyFont="1" applyFill="1" applyBorder="1" applyAlignment="1">
      <alignment horizontal="center" vertical="center"/>
    </xf>
    <xf numFmtId="0" fontId="10" fillId="2" borderId="6" xfId="1" applyFont="1" applyFill="1" applyBorder="1" applyAlignment="1">
      <alignment horizontal="center" vertical="center"/>
    </xf>
    <xf numFmtId="0" fontId="16" fillId="2" borderId="1" xfId="0" applyFont="1" applyFill="1" applyBorder="1" applyAlignment="1">
      <alignment vertical="center" wrapText="1"/>
    </xf>
    <xf numFmtId="0" fontId="13" fillId="2" borderId="9" xfId="1" applyFont="1" applyFill="1" applyBorder="1" applyAlignment="1">
      <alignment horizontal="center" vertical="center"/>
    </xf>
    <xf numFmtId="0" fontId="13" fillId="2" borderId="1" xfId="1" applyFont="1" applyFill="1" applyBorder="1" applyAlignment="1">
      <alignment horizontal="left" vertical="center"/>
    </xf>
    <xf numFmtId="0" fontId="10" fillId="2" borderId="1" xfId="1" applyFont="1" applyFill="1" applyBorder="1" applyAlignment="1">
      <alignment horizontal="right" vertical="center"/>
    </xf>
    <xf numFmtId="0" fontId="13" fillId="2" borderId="6" xfId="1" applyFont="1" applyFill="1" applyBorder="1" applyAlignment="1">
      <alignment horizontal="center" vertical="center"/>
    </xf>
    <xf numFmtId="0" fontId="18" fillId="4" borderId="1" xfId="1" applyFont="1" applyFill="1" applyBorder="1" applyAlignment="1">
      <alignment horizontal="justify" vertical="top" wrapText="1"/>
    </xf>
    <xf numFmtId="0" fontId="10" fillId="4" borderId="1" xfId="1" applyFont="1" applyFill="1" applyBorder="1" applyAlignment="1">
      <alignment horizontal="right" vertical="center"/>
    </xf>
    <xf numFmtId="2" fontId="17" fillId="4" borderId="1" xfId="1" applyNumberFormat="1" applyFont="1" applyFill="1" applyBorder="1" applyAlignment="1">
      <alignment horizontal="right" vertical="center"/>
    </xf>
    <xf numFmtId="0" fontId="17" fillId="4" borderId="1" xfId="1" applyFont="1" applyFill="1" applyBorder="1" applyAlignment="1">
      <alignment horizontal="center" vertical="center"/>
    </xf>
    <xf numFmtId="0" fontId="17" fillId="2" borderId="7" xfId="1" applyFont="1" applyFill="1" applyBorder="1" applyAlignment="1">
      <alignment horizontal="right" vertical="center"/>
    </xf>
    <xf numFmtId="0" fontId="19" fillId="2" borderId="7" xfId="1" applyFont="1" applyFill="1" applyBorder="1" applyAlignment="1">
      <alignment horizontal="center" vertical="center"/>
    </xf>
    <xf numFmtId="0" fontId="19" fillId="2" borderId="1" xfId="1" applyFont="1" applyFill="1" applyBorder="1" applyAlignment="1">
      <alignment horizontal="center" vertical="center"/>
    </xf>
    <xf numFmtId="0" fontId="19" fillId="2" borderId="0" xfId="1" applyFont="1" applyFill="1" applyAlignment="1">
      <alignment vertical="center"/>
    </xf>
    <xf numFmtId="0" fontId="20" fillId="2" borderId="1" xfId="0" applyFont="1" applyFill="1" applyBorder="1" applyAlignment="1">
      <alignment vertical="top" wrapText="1"/>
    </xf>
    <xf numFmtId="2" fontId="9" fillId="2" borderId="1" xfId="1" applyNumberFormat="1" applyFont="1" applyFill="1" applyBorder="1" applyAlignment="1">
      <alignment horizontal="right" vertical="center"/>
    </xf>
    <xf numFmtId="2" fontId="20" fillId="2" borderId="1" xfId="1" applyNumberFormat="1" applyFont="1" applyFill="1" applyBorder="1" applyAlignment="1" applyProtection="1">
      <alignment horizontal="center" vertical="center"/>
      <protection locked="0"/>
    </xf>
    <xf numFmtId="0" fontId="9" fillId="2" borderId="7" xfId="1" applyFont="1" applyFill="1" applyBorder="1" applyAlignment="1">
      <alignment horizontal="right" vertical="center"/>
    </xf>
    <xf numFmtId="0" fontId="22" fillId="2" borderId="1" xfId="1" applyFont="1" applyFill="1" applyBorder="1" applyAlignment="1">
      <alignment horizontal="justify" vertical="top" wrapText="1"/>
    </xf>
    <xf numFmtId="2" fontId="12" fillId="2" borderId="1" xfId="1" applyNumberFormat="1" applyFont="1" applyFill="1" applyBorder="1" applyAlignment="1">
      <alignment horizontal="center" vertical="center"/>
    </xf>
    <xf numFmtId="2" fontId="12" fillId="2" borderId="5" xfId="1" applyNumberFormat="1" applyFont="1" applyFill="1" applyBorder="1" applyAlignment="1">
      <alignment horizontal="center" vertical="center"/>
    </xf>
    <xf numFmtId="2" fontId="17" fillId="2" borderId="1" xfId="1" applyNumberFormat="1" applyFont="1" applyFill="1" applyBorder="1" applyAlignment="1">
      <alignment horizontal="right" vertical="center"/>
    </xf>
    <xf numFmtId="0" fontId="12" fillId="2" borderId="1" xfId="1" applyFont="1" applyFill="1" applyBorder="1" applyAlignment="1">
      <alignment horizontal="justify" vertical="top" wrapText="1"/>
    </xf>
    <xf numFmtId="2" fontId="12" fillId="2" borderId="4" xfId="1" applyNumberFormat="1" applyFont="1" applyFill="1" applyBorder="1" applyAlignment="1">
      <alignment vertical="center"/>
    </xf>
    <xf numFmtId="0" fontId="12" fillId="2" borderId="3" xfId="1" applyFont="1" applyFill="1" applyBorder="1" applyAlignment="1">
      <alignment horizontal="justify" vertical="top" wrapText="1"/>
    </xf>
    <xf numFmtId="0" fontId="9" fillId="2" borderId="1" xfId="1" applyFont="1" applyFill="1" applyBorder="1" applyAlignment="1">
      <alignment horizontal="right" vertical="center"/>
    </xf>
    <xf numFmtId="0" fontId="9" fillId="5" borderId="1" xfId="1" applyFont="1" applyFill="1" applyBorder="1" applyAlignment="1">
      <alignment horizontal="center" vertical="center"/>
    </xf>
    <xf numFmtId="2" fontId="10" fillId="5" borderId="1" xfId="1" applyNumberFormat="1" applyFont="1" applyFill="1" applyBorder="1" applyAlignment="1">
      <alignment horizontal="right" vertical="center"/>
    </xf>
    <xf numFmtId="0" fontId="10" fillId="5" borderId="1" xfId="1" applyFont="1" applyFill="1" applyBorder="1" applyAlignment="1">
      <alignment vertical="center"/>
    </xf>
    <xf numFmtId="0" fontId="14" fillId="0" borderId="0" xfId="1" applyFont="1" applyAlignment="1">
      <alignment horizontal="center" vertical="center"/>
    </xf>
    <xf numFmtId="0" fontId="8" fillId="0" borderId="0" xfId="1" applyFont="1" applyAlignment="1">
      <alignment horizontal="right" vertical="center"/>
    </xf>
    <xf numFmtId="2" fontId="8" fillId="0" borderId="0" xfId="1" applyNumberFormat="1" applyFont="1" applyAlignment="1">
      <alignment horizontal="right" vertical="center"/>
    </xf>
    <xf numFmtId="0" fontId="8" fillId="0" borderId="0" xfId="1" applyFont="1" applyAlignment="1">
      <alignment horizontal="center" vertical="center"/>
    </xf>
    <xf numFmtId="4" fontId="8" fillId="0" borderId="0" xfId="1" applyNumberFormat="1" applyFont="1" applyAlignment="1">
      <alignment horizontal="center" vertical="center"/>
    </xf>
    <xf numFmtId="0" fontId="14" fillId="0" borderId="0" xfId="2" applyFont="1" applyAlignment="1">
      <alignment horizontal="center" vertical="center"/>
    </xf>
    <xf numFmtId="0" fontId="8" fillId="0" borderId="0" xfId="2" applyFont="1" applyAlignment="1">
      <alignment vertical="center"/>
    </xf>
    <xf numFmtId="2" fontId="8" fillId="0" borderId="0" xfId="2" applyNumberFormat="1" applyFont="1" applyAlignment="1">
      <alignment horizontal="right" vertical="center"/>
    </xf>
    <xf numFmtId="2" fontId="8" fillId="0" borderId="0" xfId="2" applyNumberFormat="1" applyFont="1" applyAlignment="1">
      <alignment horizontal="center" vertical="center"/>
    </xf>
    <xf numFmtId="165" fontId="8" fillId="0" borderId="0" xfId="2" applyNumberFormat="1" applyFont="1" applyAlignment="1">
      <alignment horizontal="right" vertical="center"/>
    </xf>
    <xf numFmtId="0" fontId="14" fillId="2" borderId="0" xfId="1" applyFont="1" applyFill="1" applyAlignment="1">
      <alignment horizontal="center" vertical="center"/>
    </xf>
    <xf numFmtId="0" fontId="8" fillId="6" borderId="0" xfId="1" applyFont="1" applyFill="1" applyAlignment="1">
      <alignment vertical="center"/>
    </xf>
    <xf numFmtId="0" fontId="8" fillId="6" borderId="0" xfId="1" applyFont="1" applyFill="1" applyAlignment="1">
      <alignment horizontal="right" vertical="center"/>
    </xf>
    <xf numFmtId="0" fontId="8" fillId="6" borderId="0" xfId="1" applyFont="1" applyFill="1" applyAlignment="1">
      <alignment horizontal="center" vertical="center"/>
    </xf>
    <xf numFmtId="0" fontId="11" fillId="6" borderId="0" xfId="1" applyFont="1" applyFill="1" applyAlignment="1">
      <alignment horizontal="right" vertical="center"/>
    </xf>
    <xf numFmtId="0" fontId="24" fillId="0" borderId="0" xfId="1" applyFont="1" applyAlignment="1">
      <alignment horizontal="left" vertical="center"/>
    </xf>
    <xf numFmtId="0" fontId="8" fillId="0" borderId="0" xfId="1" applyFont="1" applyAlignment="1">
      <alignment horizontal="left" vertical="center"/>
    </xf>
    <xf numFmtId="166" fontId="8" fillId="0" borderId="0" xfId="1" applyNumberFormat="1" applyFont="1" applyAlignment="1">
      <alignment horizontal="right" vertical="center"/>
    </xf>
    <xf numFmtId="0" fontId="11" fillId="0" borderId="0" xfId="1" applyFont="1" applyAlignment="1">
      <alignment horizontal="center" vertical="center"/>
    </xf>
    <xf numFmtId="0" fontId="11" fillId="0" borderId="0" xfId="1" applyFont="1" applyAlignment="1">
      <alignment horizontal="right" vertical="center"/>
    </xf>
    <xf numFmtId="0" fontId="8" fillId="0" borderId="0" xfId="3" applyFont="1" applyAlignment="1">
      <alignment horizontal="left" vertical="center"/>
    </xf>
    <xf numFmtId="0" fontId="14" fillId="0" borderId="0" xfId="1" applyFont="1" applyAlignment="1">
      <alignment horizontal="center" vertical="center" wrapText="1"/>
    </xf>
    <xf numFmtId="0" fontId="14" fillId="0" borderId="0" xfId="1" applyFont="1" applyAlignment="1">
      <alignment horizontal="left" vertical="center"/>
    </xf>
    <xf numFmtId="0" fontId="10" fillId="2" borderId="4" xfId="1" applyFont="1" applyFill="1" applyBorder="1" applyAlignment="1">
      <alignment vertical="center"/>
    </xf>
    <xf numFmtId="0" fontId="10" fillId="2" borderId="5" xfId="1" applyFont="1" applyFill="1" applyBorder="1" applyAlignment="1">
      <alignment vertical="center"/>
    </xf>
    <xf numFmtId="2" fontId="10" fillId="2" borderId="2" xfId="1" applyNumberFormat="1" applyFont="1" applyFill="1" applyBorder="1" applyAlignment="1">
      <alignment vertical="center"/>
    </xf>
    <xf numFmtId="2" fontId="10" fillId="2" borderId="6" xfId="1" applyNumberFormat="1" applyFont="1" applyFill="1" applyBorder="1" applyAlignment="1">
      <alignment vertical="center"/>
    </xf>
    <xf numFmtId="0" fontId="13" fillId="2" borderId="6" xfId="1" applyFont="1" applyFill="1" applyBorder="1" applyAlignment="1">
      <alignment vertical="center"/>
    </xf>
    <xf numFmtId="2" fontId="10" fillId="2" borderId="1" xfId="1" applyNumberFormat="1" applyFont="1" applyFill="1" applyBorder="1" applyAlignment="1">
      <alignment vertical="center"/>
    </xf>
    <xf numFmtId="0" fontId="13" fillId="2" borderId="7" xfId="1" applyFont="1" applyFill="1" applyBorder="1" applyAlignment="1">
      <alignment vertical="center"/>
    </xf>
    <xf numFmtId="2" fontId="10" fillId="2" borderId="4" xfId="1" applyNumberFormat="1" applyFont="1" applyFill="1" applyBorder="1" applyAlignment="1">
      <alignment horizontal="right" vertical="center"/>
    </xf>
    <xf numFmtId="2" fontId="17" fillId="2" borderId="5" xfId="1" applyNumberFormat="1" applyFont="1" applyFill="1" applyBorder="1" applyAlignment="1">
      <alignment horizontal="right" vertical="center"/>
    </xf>
    <xf numFmtId="2" fontId="10" fillId="2" borderId="2" xfId="1" applyNumberFormat="1" applyFont="1" applyFill="1" applyBorder="1" applyAlignment="1">
      <alignment horizontal="center" vertical="center"/>
    </xf>
    <xf numFmtId="0" fontId="12" fillId="2" borderId="1" xfId="1" applyFont="1" applyFill="1" applyBorder="1" applyAlignment="1">
      <alignment vertical="center"/>
    </xf>
    <xf numFmtId="2" fontId="10" fillId="2" borderId="7" xfId="1" applyNumberFormat="1" applyFont="1" applyFill="1" applyBorder="1" applyAlignment="1">
      <alignment horizontal="right" vertical="center"/>
    </xf>
    <xf numFmtId="0" fontId="16"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9" fillId="2" borderId="0" xfId="1" applyFont="1" applyFill="1" applyAlignment="1">
      <alignment vertical="center"/>
    </xf>
    <xf numFmtId="0" fontId="12" fillId="2" borderId="0" xfId="1" applyFont="1" applyFill="1" applyAlignment="1">
      <alignment vertical="center"/>
    </xf>
    <xf numFmtId="0" fontId="22" fillId="2" borderId="1" xfId="1" applyFont="1" applyFill="1" applyBorder="1" applyAlignment="1">
      <alignment vertical="center" wrapText="1"/>
    </xf>
    <xf numFmtId="0" fontId="12" fillId="2" borderId="1" xfId="1" applyFont="1" applyFill="1" applyBorder="1" applyAlignment="1">
      <alignment vertical="center" wrapText="1"/>
    </xf>
    <xf numFmtId="0" fontId="12" fillId="2" borderId="3" xfId="1" applyFont="1" applyFill="1" applyBorder="1" applyAlignment="1">
      <alignment horizontal="center" vertical="center"/>
    </xf>
    <xf numFmtId="0" fontId="19" fillId="2" borderId="1" xfId="1" applyFont="1" applyFill="1" applyBorder="1" applyAlignment="1">
      <alignment vertical="center" wrapText="1"/>
    </xf>
    <xf numFmtId="0" fontId="13" fillId="2" borderId="1" xfId="1" applyFont="1" applyFill="1" applyBorder="1" applyAlignment="1">
      <alignment horizontal="right" vertical="center"/>
    </xf>
    <xf numFmtId="0" fontId="13" fillId="2" borderId="1" xfId="1" applyFont="1" applyFill="1" applyBorder="1" applyAlignment="1" applyProtection="1">
      <alignment horizontal="center" vertical="center" wrapText="1"/>
      <protection locked="0"/>
    </xf>
    <xf numFmtId="0" fontId="17" fillId="2" borderId="1" xfId="1" applyFont="1" applyFill="1" applyBorder="1" applyAlignment="1">
      <alignment horizontal="center" vertical="center"/>
    </xf>
    <xf numFmtId="0" fontId="20" fillId="2" borderId="1" xfId="1" applyFont="1" applyFill="1" applyBorder="1" applyAlignment="1">
      <alignment vertical="center" wrapText="1"/>
    </xf>
    <xf numFmtId="2" fontId="20" fillId="2" borderId="1" xfId="1" applyNumberFormat="1" applyFont="1" applyFill="1" applyBorder="1" applyAlignment="1">
      <alignment horizontal="center" vertical="center" wrapText="1"/>
    </xf>
    <xf numFmtId="2" fontId="20" fillId="2" borderId="1" xfId="1" applyNumberFormat="1" applyFont="1" applyFill="1" applyBorder="1" applyAlignment="1" applyProtection="1">
      <alignment horizontal="center" vertical="center" wrapText="1"/>
      <protection locked="0"/>
    </xf>
    <xf numFmtId="0" fontId="10" fillId="5" borderId="1" xfId="1" applyFont="1" applyFill="1" applyBorder="1" applyAlignment="1">
      <alignment horizontal="center" vertical="center"/>
    </xf>
    <xf numFmtId="0" fontId="11" fillId="0" borderId="0" xfId="2" applyFont="1" applyAlignment="1">
      <alignment horizontal="center" vertical="center"/>
    </xf>
    <xf numFmtId="0" fontId="11" fillId="2" borderId="0" xfId="1" applyFont="1" applyFill="1" applyAlignment="1">
      <alignment horizontal="center" vertical="center"/>
    </xf>
    <xf numFmtId="0" fontId="25" fillId="0" borderId="0" xfId="1" applyFont="1" applyAlignment="1">
      <alignment horizontal="left" vertical="center"/>
    </xf>
    <xf numFmtId="0" fontId="11" fillId="0" borderId="0" xfId="1" applyFont="1" applyAlignment="1">
      <alignment horizontal="center" vertical="center" wrapText="1"/>
    </xf>
    <xf numFmtId="0" fontId="11" fillId="0" borderId="0" xfId="1" applyFont="1" applyAlignment="1">
      <alignment horizontal="left" vertical="center"/>
    </xf>
    <xf numFmtId="2" fontId="10" fillId="2" borderId="2" xfId="1" applyNumberFormat="1" applyFont="1" applyFill="1" applyBorder="1" applyAlignment="1">
      <alignment horizontal="right" vertical="center"/>
    </xf>
    <xf numFmtId="0" fontId="16" fillId="2" borderId="1" xfId="1" applyFont="1" applyFill="1" applyBorder="1" applyAlignment="1">
      <alignment vertical="top" wrapText="1"/>
    </xf>
    <xf numFmtId="0" fontId="9" fillId="2" borderId="8" xfId="1" applyFont="1" applyFill="1" applyBorder="1" applyAlignment="1">
      <alignment horizontal="center" vertical="center"/>
    </xf>
    <xf numFmtId="0" fontId="9" fillId="2" borderId="3" xfId="1" applyFont="1" applyFill="1" applyBorder="1" applyAlignment="1">
      <alignment horizontal="center" vertical="center"/>
    </xf>
    <xf numFmtId="2" fontId="9" fillId="2" borderId="6" xfId="1" applyNumberFormat="1" applyFont="1" applyFill="1" applyBorder="1" applyAlignment="1">
      <alignment horizontal="right" vertical="center"/>
    </xf>
    <xf numFmtId="2" fontId="9" fillId="2" borderId="7" xfId="1" applyNumberFormat="1" applyFont="1" applyFill="1" applyBorder="1" applyAlignment="1">
      <alignment horizontal="right" vertical="center"/>
    </xf>
    <xf numFmtId="0" fontId="13" fillId="2" borderId="4" xfId="1" applyFont="1" applyFill="1" applyBorder="1" applyAlignment="1">
      <alignment horizontal="center" vertical="center"/>
    </xf>
    <xf numFmtId="0" fontId="10" fillId="2" borderId="4" xfId="1" applyFont="1" applyFill="1" applyBorder="1" applyAlignment="1">
      <alignment horizontal="right" vertical="center"/>
    </xf>
    <xf numFmtId="2" fontId="17" fillId="2" borderId="4" xfId="1" applyNumberFormat="1" applyFont="1" applyFill="1" applyBorder="1" applyAlignment="1">
      <alignment horizontal="right" vertical="center"/>
    </xf>
    <xf numFmtId="0" fontId="17" fillId="2" borderId="4" xfId="1" applyFont="1" applyFill="1" applyBorder="1" applyAlignment="1">
      <alignment horizontal="center" vertical="center"/>
    </xf>
    <xf numFmtId="0" fontId="17" fillId="2" borderId="1" xfId="1" applyFont="1" applyFill="1" applyBorder="1" applyAlignment="1">
      <alignment horizontal="right" vertical="center"/>
    </xf>
    <xf numFmtId="164" fontId="16" fillId="2" borderId="1" xfId="3" applyNumberFormat="1" applyFont="1" applyFill="1" applyBorder="1" applyAlignment="1">
      <alignment horizontal="left" vertical="top" wrapText="1"/>
    </xf>
    <xf numFmtId="0" fontId="13" fillId="2" borderId="4" xfId="3" applyFont="1" applyFill="1" applyBorder="1" applyAlignment="1">
      <alignment horizontal="center" vertical="center"/>
    </xf>
    <xf numFmtId="0" fontId="13" fillId="2" borderId="7" xfId="1" applyFont="1" applyFill="1" applyBorder="1" applyAlignment="1">
      <alignment horizontal="center" vertical="center"/>
    </xf>
    <xf numFmtId="164" fontId="13" fillId="2" borderId="1" xfId="3" applyNumberFormat="1" applyFont="1" applyFill="1" applyBorder="1" applyAlignment="1">
      <alignment horizontal="justify" vertical="top"/>
    </xf>
    <xf numFmtId="0" fontId="13" fillId="2" borderId="1" xfId="3" applyFont="1" applyFill="1" applyBorder="1" applyAlignment="1">
      <alignment horizontal="center" vertical="center"/>
    </xf>
    <xf numFmtId="164" fontId="10" fillId="2" borderId="1" xfId="3" applyNumberFormat="1" applyFont="1" applyFill="1" applyBorder="1" applyAlignment="1">
      <alignment horizontal="justify" vertical="top"/>
    </xf>
    <xf numFmtId="164" fontId="13" fillId="2" borderId="1" xfId="3" applyNumberFormat="1" applyFont="1" applyFill="1" applyBorder="1" applyAlignment="1">
      <alignment horizontal="left" vertical="top"/>
    </xf>
    <xf numFmtId="164" fontId="16" fillId="2" borderId="1" xfId="3" applyNumberFormat="1" applyFont="1" applyFill="1" applyBorder="1" applyAlignment="1">
      <alignment horizontal="justify" vertical="top"/>
    </xf>
    <xf numFmtId="0" fontId="13" fillId="2" borderId="5" xfId="3" applyFont="1" applyFill="1" applyBorder="1" applyAlignment="1">
      <alignment horizontal="center" vertical="center"/>
    </xf>
    <xf numFmtId="0" fontId="13" fillId="2" borderId="2"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7" xfId="1" applyFont="1" applyFill="1" applyBorder="1" applyAlignment="1">
      <alignment horizontal="center" vertical="center"/>
    </xf>
    <xf numFmtId="2" fontId="10" fillId="2" borderId="5" xfId="1" applyNumberFormat="1" applyFont="1" applyFill="1" applyBorder="1" applyAlignment="1">
      <alignment horizontal="right" vertical="center"/>
    </xf>
    <xf numFmtId="0" fontId="9" fillId="2" borderId="7" xfId="1" applyFont="1" applyFill="1" applyBorder="1" applyAlignment="1">
      <alignment horizontal="right" vertical="center" wrapText="1"/>
    </xf>
    <xf numFmtId="0" fontId="9" fillId="2" borderId="7" xfId="1" applyFont="1" applyFill="1" applyBorder="1" applyAlignment="1">
      <alignment horizontal="center" vertical="center" wrapText="1"/>
    </xf>
    <xf numFmtId="0" fontId="2" fillId="0" borderId="0" xfId="4" applyAlignment="1">
      <alignment horizontal="center" vertical="center" wrapText="1"/>
    </xf>
    <xf numFmtId="0" fontId="26" fillId="0" borderId="0" xfId="4" applyFont="1" applyAlignment="1">
      <alignment horizontal="center" wrapText="1"/>
    </xf>
    <xf numFmtId="0" fontId="2" fillId="0" borderId="0" xfId="4" applyAlignment="1">
      <alignment wrapText="1"/>
    </xf>
    <xf numFmtId="0" fontId="2" fillId="0" borderId="0" xfId="4" applyAlignment="1">
      <alignment horizontal="right" vertical="center" wrapText="1"/>
    </xf>
    <xf numFmtId="0" fontId="2" fillId="0" borderId="0" xfId="4" applyAlignment="1">
      <alignment horizontal="left" wrapText="1"/>
    </xf>
    <xf numFmtId="167" fontId="2" fillId="0" borderId="0" xfId="4" applyNumberFormat="1" applyAlignment="1">
      <alignment wrapText="1"/>
    </xf>
    <xf numFmtId="2" fontId="2" fillId="0" borderId="0" xfId="4" applyNumberFormat="1" applyAlignment="1">
      <alignment horizontal="right" vertical="center"/>
    </xf>
    <xf numFmtId="49" fontId="2" fillId="0" borderId="0" xfId="4" applyNumberFormat="1" applyAlignment="1">
      <alignment horizontal="right"/>
    </xf>
    <xf numFmtId="167" fontId="17" fillId="2" borderId="1" xfId="1" applyNumberFormat="1" applyFont="1" applyFill="1" applyBorder="1" applyAlignment="1">
      <alignment horizontal="right" vertical="center"/>
    </xf>
    <xf numFmtId="0" fontId="20" fillId="2" borderId="1" xfId="4" applyFont="1" applyFill="1" applyBorder="1" applyAlignment="1">
      <alignment horizontal="left" vertical="center" wrapText="1"/>
    </xf>
    <xf numFmtId="2" fontId="20" fillId="2" borderId="1" xfId="1" applyNumberFormat="1" applyFont="1" applyFill="1" applyBorder="1" applyAlignment="1">
      <alignment horizontal="right" vertical="center"/>
    </xf>
    <xf numFmtId="2" fontId="21" fillId="2" borderId="1" xfId="1" applyNumberFormat="1" applyFont="1" applyFill="1" applyBorder="1" applyAlignment="1">
      <alignment horizontal="right" vertical="center"/>
    </xf>
    <xf numFmtId="2" fontId="20" fillId="2" borderId="1" xfId="4" applyNumberFormat="1" applyFont="1" applyFill="1" applyBorder="1" applyAlignment="1">
      <alignment horizontal="center" vertical="center"/>
    </xf>
    <xf numFmtId="167" fontId="21" fillId="2" borderId="1" xfId="1" applyNumberFormat="1" applyFont="1" applyFill="1" applyBorder="1" applyAlignment="1">
      <alignment horizontal="right" vertical="center"/>
    </xf>
    <xf numFmtId="0" fontId="20" fillId="2" borderId="1" xfId="4" applyFont="1" applyFill="1" applyBorder="1" applyAlignment="1">
      <alignment vertical="center" wrapText="1"/>
    </xf>
    <xf numFmtId="0" fontId="20" fillId="2" borderId="1" xfId="4" applyFont="1" applyFill="1" applyBorder="1" applyAlignment="1">
      <alignment vertical="top" wrapText="1"/>
    </xf>
    <xf numFmtId="0" fontId="20" fillId="2" borderId="1" xfId="1" applyFont="1" applyFill="1" applyBorder="1" applyAlignment="1">
      <alignment horizontal="justify" vertical="top" wrapText="1"/>
    </xf>
    <xf numFmtId="0" fontId="27" fillId="2" borderId="1" xfId="1" applyFont="1" applyFill="1" applyBorder="1" applyAlignment="1">
      <alignment horizontal="right" vertical="center"/>
    </xf>
    <xf numFmtId="2" fontId="28" fillId="2" borderId="1" xfId="1" applyNumberFormat="1" applyFont="1" applyFill="1" applyBorder="1" applyAlignment="1">
      <alignment horizontal="right" vertical="center"/>
    </xf>
    <xf numFmtId="0" fontId="27" fillId="2" borderId="1" xfId="1" applyFont="1" applyFill="1" applyBorder="1" applyAlignment="1" applyProtection="1">
      <alignment horizontal="center" vertical="center" wrapText="1"/>
      <protection locked="0"/>
    </xf>
    <xf numFmtId="167" fontId="28" fillId="2" borderId="1" xfId="1" applyNumberFormat="1" applyFont="1" applyFill="1" applyBorder="1" applyAlignment="1">
      <alignment horizontal="right" vertical="center"/>
    </xf>
    <xf numFmtId="0" fontId="11" fillId="7" borderId="2" xfId="1" applyFont="1" applyFill="1" applyBorder="1" applyAlignment="1">
      <alignment horizontal="center" vertical="center"/>
    </xf>
    <xf numFmtId="167" fontId="11" fillId="7" borderId="2" xfId="1" applyNumberFormat="1" applyFont="1" applyFill="1" applyBorder="1" applyAlignment="1">
      <alignment horizontal="right" vertical="center"/>
    </xf>
    <xf numFmtId="0" fontId="8" fillId="7" borderId="2" xfId="1" applyFont="1" applyFill="1" applyBorder="1" applyAlignment="1">
      <alignment horizontal="center" vertical="center"/>
    </xf>
    <xf numFmtId="0" fontId="13" fillId="2" borderId="4" xfId="1" applyFont="1" applyFill="1" applyBorder="1" applyAlignment="1">
      <alignment horizontal="right" vertical="center"/>
    </xf>
    <xf numFmtId="0" fontId="13" fillId="2" borderId="8" xfId="1" applyFont="1" applyFill="1" applyBorder="1" applyAlignment="1" applyProtection="1">
      <alignment horizontal="center" vertical="center" wrapText="1"/>
      <protection locked="0"/>
    </xf>
    <xf numFmtId="167" fontId="10" fillId="2" borderId="2" xfId="1" applyNumberFormat="1" applyFont="1" applyFill="1" applyBorder="1" applyAlignment="1">
      <alignment horizontal="right" vertical="center"/>
    </xf>
    <xf numFmtId="0" fontId="28" fillId="2" borderId="1" xfId="1" applyFont="1" applyFill="1" applyBorder="1" applyAlignment="1">
      <alignment vertical="center" wrapText="1"/>
    </xf>
    <xf numFmtId="0" fontId="28" fillId="2" borderId="8" xfId="1" applyFont="1" applyFill="1" applyBorder="1" applyAlignment="1">
      <alignment horizontal="center" vertical="center"/>
    </xf>
    <xf numFmtId="0" fontId="27" fillId="2" borderId="1" xfId="1" applyFont="1" applyFill="1" applyBorder="1" applyAlignment="1">
      <alignment vertical="center"/>
    </xf>
    <xf numFmtId="2" fontId="27" fillId="2" borderId="1" xfId="1" applyNumberFormat="1" applyFont="1" applyFill="1" applyBorder="1" applyAlignment="1">
      <alignment horizontal="right" vertical="center"/>
    </xf>
    <xf numFmtId="0" fontId="27" fillId="2" borderId="1" xfId="1" applyFont="1" applyFill="1" applyBorder="1" applyAlignment="1">
      <alignment horizontal="center" vertical="center"/>
    </xf>
    <xf numFmtId="167" fontId="28" fillId="2" borderId="6" xfId="1" applyNumberFormat="1" applyFont="1" applyFill="1" applyBorder="1" applyAlignment="1">
      <alignment horizontal="center" vertical="center"/>
    </xf>
    <xf numFmtId="0" fontId="28" fillId="2" borderId="1" xfId="1" applyFont="1" applyFill="1" applyBorder="1" applyAlignment="1">
      <alignment horizontal="center" vertical="center"/>
    </xf>
    <xf numFmtId="0" fontId="27" fillId="2" borderId="1" xfId="1" applyFont="1" applyFill="1" applyBorder="1" applyAlignment="1">
      <alignment vertical="center" wrapText="1"/>
    </xf>
    <xf numFmtId="0" fontId="20" fillId="2" borderId="1" xfId="1" applyFont="1" applyFill="1" applyBorder="1" applyAlignment="1">
      <alignment horizontal="right" vertical="center"/>
    </xf>
    <xf numFmtId="0" fontId="28" fillId="2" borderId="1" xfId="1" applyFont="1" applyFill="1" applyBorder="1" applyAlignment="1">
      <alignment horizontal="center" vertical="center" wrapText="1"/>
    </xf>
    <xf numFmtId="2" fontId="20" fillId="2" borderId="10" xfId="1" applyNumberFormat="1" applyFont="1" applyFill="1" applyBorder="1" applyAlignment="1">
      <alignment horizontal="right" vertical="center"/>
    </xf>
    <xf numFmtId="2" fontId="20" fillId="2" borderId="9" xfId="1" applyNumberFormat="1" applyFont="1" applyFill="1" applyBorder="1" applyAlignment="1">
      <alignment horizontal="right" vertical="center"/>
    </xf>
    <xf numFmtId="0" fontId="20" fillId="2" borderId="8" xfId="1" applyFont="1" applyFill="1" applyBorder="1" applyAlignment="1">
      <alignment horizontal="right" vertical="center"/>
    </xf>
    <xf numFmtId="0" fontId="27" fillId="2" borderId="1" xfId="4" applyFont="1" applyFill="1" applyBorder="1" applyAlignment="1">
      <alignment vertical="center" wrapText="1"/>
    </xf>
    <xf numFmtId="0" fontId="29" fillId="2" borderId="3" xfId="1" applyFont="1" applyFill="1" applyBorder="1" applyAlignment="1">
      <alignment horizontal="center" vertical="center"/>
    </xf>
    <xf numFmtId="167" fontId="29" fillId="2" borderId="2" xfId="1" applyNumberFormat="1" applyFont="1" applyFill="1" applyBorder="1" applyAlignment="1">
      <alignment horizontal="right" vertical="center"/>
    </xf>
    <xf numFmtId="167" fontId="21" fillId="2" borderId="2" xfId="1" applyNumberFormat="1" applyFont="1" applyFill="1" applyBorder="1" applyAlignment="1">
      <alignment horizontal="right" vertical="center"/>
    </xf>
    <xf numFmtId="0" fontId="10" fillId="7" borderId="6" xfId="1" applyFont="1" applyFill="1" applyBorder="1" applyAlignment="1">
      <alignment horizontal="center" vertical="center"/>
    </xf>
    <xf numFmtId="167" fontId="11" fillId="7" borderId="1" xfId="1" applyNumberFormat="1" applyFont="1" applyFill="1" applyBorder="1" applyAlignment="1">
      <alignment horizontal="right" vertical="center"/>
    </xf>
    <xf numFmtId="0" fontId="11" fillId="7" borderId="7" xfId="1" applyFont="1" applyFill="1" applyBorder="1" applyAlignment="1">
      <alignment horizontal="center" vertical="center"/>
    </xf>
    <xf numFmtId="167" fontId="11" fillId="5" borderId="1" xfId="1" applyNumberFormat="1" applyFont="1" applyFill="1" applyBorder="1" applyAlignment="1">
      <alignment horizontal="right" vertical="center"/>
    </xf>
    <xf numFmtId="0" fontId="11" fillId="5" borderId="1" xfId="1" applyFont="1" applyFill="1" applyBorder="1" applyAlignment="1">
      <alignment vertical="center"/>
    </xf>
    <xf numFmtId="167" fontId="8" fillId="0" borderId="0" xfId="1" applyNumberFormat="1" applyFont="1" applyAlignment="1">
      <alignment horizontal="right" vertical="center"/>
    </xf>
    <xf numFmtId="167" fontId="8" fillId="0" borderId="0" xfId="2" applyNumberFormat="1" applyFont="1" applyAlignment="1">
      <alignment horizontal="right" vertical="center"/>
    </xf>
    <xf numFmtId="167" fontId="8" fillId="6" borderId="0" xfId="1" applyNumberFormat="1" applyFont="1" applyFill="1" applyAlignment="1">
      <alignment horizontal="right" vertical="center"/>
    </xf>
    <xf numFmtId="167" fontId="11" fillId="6" borderId="0" xfId="1" applyNumberFormat="1" applyFont="1" applyFill="1" applyAlignment="1">
      <alignment horizontal="right" vertical="center"/>
    </xf>
    <xf numFmtId="167" fontId="11" fillId="0" borderId="0" xfId="1" applyNumberFormat="1" applyFont="1" applyAlignment="1">
      <alignment horizontal="right" vertical="center"/>
    </xf>
    <xf numFmtId="0" fontId="27" fillId="2" borderId="3" xfId="1" applyFont="1" applyFill="1" applyBorder="1" applyAlignment="1">
      <alignment vertical="center" wrapText="1"/>
    </xf>
    <xf numFmtId="0" fontId="16" fillId="2" borderId="1" xfId="0" applyFont="1" applyFill="1" applyBorder="1" applyAlignment="1">
      <alignment horizontal="left" vertical="top" wrapText="1"/>
    </xf>
    <xf numFmtId="0" fontId="30" fillId="2" borderId="0" xfId="1" applyFont="1" applyFill="1" applyAlignment="1">
      <alignment vertical="center"/>
    </xf>
    <xf numFmtId="0" fontId="13" fillId="2" borderId="1" xfId="1" applyFont="1" applyFill="1" applyBorder="1" applyAlignment="1">
      <alignment vertical="top"/>
    </xf>
    <xf numFmtId="0" fontId="31" fillId="2" borderId="0" xfId="1" applyFont="1" applyFill="1" applyAlignment="1">
      <alignment vertical="center"/>
    </xf>
    <xf numFmtId="0" fontId="10" fillId="2" borderId="1" xfId="1" applyFont="1" applyFill="1" applyBorder="1" applyAlignment="1">
      <alignment horizontal="right" vertical="top"/>
    </xf>
    <xf numFmtId="0" fontId="3" fillId="0" borderId="0" xfId="0" applyFont="1" applyAlignment="1">
      <alignment vertical="center" wrapText="1"/>
    </xf>
    <xf numFmtId="0" fontId="3" fillId="0" borderId="0" xfId="0" applyFont="1" applyAlignment="1">
      <alignment horizontal="left" wrapText="1"/>
    </xf>
    <xf numFmtId="0" fontId="8" fillId="0" borderId="0" xfId="1" applyFont="1" applyAlignment="1">
      <alignment horizontal="left" vertical="center"/>
    </xf>
    <xf numFmtId="0" fontId="8" fillId="0" borderId="0" xfId="1" applyFont="1" applyAlignment="1">
      <alignment horizontal="center" vertical="center"/>
    </xf>
    <xf numFmtId="0" fontId="14" fillId="0" borderId="0" xfId="1" applyFont="1" applyAlignment="1">
      <alignment horizontal="center" vertical="center"/>
    </xf>
    <xf numFmtId="0" fontId="11" fillId="0" borderId="0" xfId="1" applyFont="1" applyAlignment="1">
      <alignment horizontal="right" vertical="center"/>
    </xf>
    <xf numFmtId="2" fontId="12" fillId="2" borderId="4" xfId="1" applyNumberFormat="1" applyFont="1" applyFill="1" applyBorder="1" applyAlignment="1">
      <alignment horizontal="center" vertical="center"/>
    </xf>
    <xf numFmtId="2" fontId="12" fillId="2" borderId="5" xfId="1" applyNumberFormat="1" applyFont="1" applyFill="1" applyBorder="1" applyAlignment="1">
      <alignment horizontal="center" vertical="center"/>
    </xf>
    <xf numFmtId="0" fontId="10" fillId="5" borderId="3" xfId="1" applyFont="1" applyFill="1" applyBorder="1" applyAlignment="1">
      <alignment horizontal="right" vertical="center"/>
    </xf>
    <xf numFmtId="0" fontId="10" fillId="5" borderId="4" xfId="1" applyFont="1" applyFill="1" applyBorder="1" applyAlignment="1">
      <alignment horizontal="right" vertical="center"/>
    </xf>
    <xf numFmtId="0" fontId="10" fillId="5" borderId="5" xfId="1" applyFont="1" applyFill="1" applyBorder="1" applyAlignment="1">
      <alignment horizontal="right" vertical="center"/>
    </xf>
    <xf numFmtId="0" fontId="11" fillId="6" borderId="0" xfId="1" applyFont="1" applyFill="1" applyAlignment="1">
      <alignment horizontal="right" vertical="center"/>
    </xf>
    <xf numFmtId="0" fontId="14" fillId="0" borderId="0" xfId="1" applyFont="1" applyAlignment="1">
      <alignment horizontal="center" vertical="center" wrapText="1"/>
    </xf>
    <xf numFmtId="2" fontId="10" fillId="2" borderId="1" xfId="1" applyNumberFormat="1" applyFont="1" applyFill="1" applyBorder="1" applyAlignment="1">
      <alignment horizontal="right" vertical="center"/>
    </xf>
    <xf numFmtId="0" fontId="9" fillId="2" borderId="2" xfId="1" applyFont="1" applyFill="1" applyBorder="1" applyAlignment="1">
      <alignment horizontal="center" vertical="center"/>
    </xf>
    <xf numFmtId="0" fontId="9" fillId="2" borderId="6" xfId="1" applyFont="1" applyFill="1" applyBorder="1" applyAlignment="1">
      <alignment horizontal="center" vertical="center"/>
    </xf>
    <xf numFmtId="0" fontId="13" fillId="2" borderId="4" xfId="1" applyFont="1" applyFill="1" applyBorder="1" applyAlignment="1">
      <alignment horizontal="center" vertical="center"/>
    </xf>
    <xf numFmtId="0" fontId="13" fillId="2" borderId="2" xfId="1" applyFont="1" applyFill="1" applyBorder="1" applyAlignment="1">
      <alignment horizontal="center" vertical="center"/>
    </xf>
    <xf numFmtId="0" fontId="13" fillId="2" borderId="6" xfId="1" applyFont="1" applyFill="1" applyBorder="1" applyAlignment="1">
      <alignment horizontal="center" vertical="center"/>
    </xf>
    <xf numFmtId="2" fontId="17" fillId="2" borderId="2" xfId="1" applyNumberFormat="1" applyFont="1" applyFill="1" applyBorder="1" applyAlignment="1">
      <alignment horizontal="center" vertical="center"/>
    </xf>
    <xf numFmtId="2" fontId="17" fillId="2" borderId="6" xfId="1" applyNumberFormat="1" applyFont="1" applyFill="1" applyBorder="1" applyAlignment="1">
      <alignment horizontal="center" vertical="center"/>
    </xf>
    <xf numFmtId="0" fontId="19" fillId="2" borderId="2" xfId="1" applyFont="1" applyFill="1" applyBorder="1" applyAlignment="1">
      <alignment horizontal="center" vertical="center"/>
    </xf>
    <xf numFmtId="0" fontId="19" fillId="2" borderId="6" xfId="1" applyFont="1" applyFill="1" applyBorder="1" applyAlignment="1">
      <alignment horizontal="center" vertical="center"/>
    </xf>
    <xf numFmtId="0" fontId="19" fillId="2" borderId="7"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5" xfId="1" applyFont="1" applyFill="1" applyBorder="1" applyAlignment="1">
      <alignment horizontal="center" vertical="center"/>
    </xf>
    <xf numFmtId="2" fontId="10" fillId="2" borderId="2" xfId="1" applyNumberFormat="1" applyFont="1" applyFill="1" applyBorder="1" applyAlignment="1">
      <alignment horizontal="center" vertical="center"/>
    </xf>
    <xf numFmtId="2" fontId="10" fillId="2" borderId="6" xfId="1" applyNumberFormat="1" applyFont="1" applyFill="1" applyBorder="1" applyAlignment="1">
      <alignment horizontal="center" vertical="center"/>
    </xf>
    <xf numFmtId="0" fontId="13" fillId="2" borderId="7"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6" xfId="1" applyFont="1" applyFill="1" applyBorder="1" applyAlignment="1">
      <alignment horizontal="center" vertical="center"/>
    </xf>
    <xf numFmtId="0" fontId="10" fillId="2" borderId="7" xfId="1" applyFont="1" applyFill="1" applyBorder="1" applyAlignment="1">
      <alignment horizontal="center" vertical="center"/>
    </xf>
    <xf numFmtId="0" fontId="9" fillId="2" borderId="7" xfId="1" applyFont="1" applyFill="1" applyBorder="1" applyAlignment="1">
      <alignment horizontal="center" vertical="center"/>
    </xf>
    <xf numFmtId="2" fontId="10" fillId="2" borderId="7" xfId="1" applyNumberFormat="1" applyFont="1" applyFill="1" applyBorder="1" applyAlignment="1">
      <alignment horizontal="center" vertical="center"/>
    </xf>
    <xf numFmtId="2" fontId="10" fillId="2" borderId="3" xfId="1" applyNumberFormat="1" applyFont="1" applyFill="1" applyBorder="1" applyAlignment="1">
      <alignment horizontal="right" vertical="center"/>
    </xf>
    <xf numFmtId="2" fontId="10" fillId="2" borderId="4" xfId="1" applyNumberFormat="1" applyFont="1" applyFill="1" applyBorder="1" applyAlignment="1">
      <alignment horizontal="right" vertical="center"/>
    </xf>
    <xf numFmtId="2" fontId="10" fillId="2" borderId="5" xfId="1" applyNumberFormat="1" applyFont="1" applyFill="1" applyBorder="1" applyAlignment="1">
      <alignment horizontal="right" vertical="center"/>
    </xf>
    <xf numFmtId="2" fontId="10" fillId="2" borderId="3" xfId="1" applyNumberFormat="1" applyFont="1" applyFill="1" applyBorder="1" applyAlignment="1">
      <alignment horizontal="center" vertical="center"/>
    </xf>
    <xf numFmtId="2" fontId="10" fillId="2" borderId="4" xfId="1" applyNumberFormat="1" applyFont="1" applyFill="1" applyBorder="1" applyAlignment="1">
      <alignment horizontal="center" vertical="center"/>
    </xf>
    <xf numFmtId="2" fontId="10" fillId="2" borderId="5" xfId="1" applyNumberFormat="1" applyFont="1" applyFill="1" applyBorder="1" applyAlignment="1">
      <alignment horizontal="center" vertical="center"/>
    </xf>
    <xf numFmtId="2" fontId="17" fillId="2" borderId="7" xfId="1" applyNumberFormat="1" applyFont="1" applyFill="1" applyBorder="1" applyAlignment="1">
      <alignment horizontal="center" vertical="center"/>
    </xf>
    <xf numFmtId="0" fontId="4" fillId="0" borderId="0" xfId="0" applyFont="1" applyAlignment="1">
      <alignment horizontal="right" vertical="center" wrapText="1"/>
    </xf>
    <xf numFmtId="0" fontId="4" fillId="0" borderId="0" xfId="0" applyFont="1" applyAlignment="1">
      <alignment horizontal="left"/>
    </xf>
    <xf numFmtId="0" fontId="4" fillId="0" borderId="0" xfId="0" applyFont="1" applyAlignment="1">
      <alignment horizontal="right" vertical="center"/>
    </xf>
    <xf numFmtId="0" fontId="3" fillId="0" borderId="0" xfId="0" applyFont="1" applyAlignment="1">
      <alignment horizontal="left"/>
    </xf>
    <xf numFmtId="0" fontId="3" fillId="0" borderId="0" xfId="0" applyFont="1" applyAlignment="1">
      <alignment horizontal="left" vertical="center"/>
    </xf>
    <xf numFmtId="0" fontId="10" fillId="3" borderId="2"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7" xfId="1" applyFont="1" applyFill="1" applyBorder="1" applyAlignment="1">
      <alignment horizontal="center" vertical="center"/>
    </xf>
    <xf numFmtId="0" fontId="10" fillId="3" borderId="2"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7" fillId="2" borderId="1" xfId="1" applyFont="1" applyFill="1" applyBorder="1" applyAlignment="1">
      <alignment horizontal="center" vertical="center"/>
    </xf>
    <xf numFmtId="0" fontId="9" fillId="3" borderId="2" xfId="2" applyFont="1" applyFill="1" applyBorder="1" applyAlignment="1">
      <alignment horizontal="center" vertical="center"/>
    </xf>
    <xf numFmtId="0" fontId="9" fillId="3" borderId="6" xfId="2" applyFont="1" applyFill="1" applyBorder="1" applyAlignment="1">
      <alignment horizontal="center" vertical="center"/>
    </xf>
    <xf numFmtId="0" fontId="9" fillId="3" borderId="7" xfId="2" applyFont="1" applyFill="1" applyBorder="1" applyAlignment="1">
      <alignment horizontal="center" vertical="center"/>
    </xf>
    <xf numFmtId="0" fontId="7" fillId="3" borderId="3" xfId="1" applyFont="1" applyFill="1" applyBorder="1" applyAlignment="1">
      <alignment horizontal="center" vertical="center"/>
    </xf>
    <xf numFmtId="0" fontId="7" fillId="3" borderId="4" xfId="1" applyFont="1" applyFill="1" applyBorder="1" applyAlignment="1">
      <alignment horizontal="center" vertical="center"/>
    </xf>
    <xf numFmtId="0" fontId="7" fillId="3" borderId="5" xfId="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xf>
    <xf numFmtId="0" fontId="2" fillId="0" borderId="0" xfId="4" applyAlignment="1">
      <alignment horizontal="left" vertical="center"/>
    </xf>
    <xf numFmtId="0" fontId="1" fillId="0" borderId="0" xfId="4" applyFont="1" applyAlignment="1">
      <alignment horizontal="left" wrapText="1"/>
    </xf>
    <xf numFmtId="0" fontId="2" fillId="0" borderId="0" xfId="4" applyAlignment="1">
      <alignment horizontal="left" wrapText="1"/>
    </xf>
    <xf numFmtId="0" fontId="4" fillId="0" borderId="0" xfId="4" applyFont="1" applyAlignment="1">
      <alignment horizontal="right" vertical="center" wrapText="1"/>
    </xf>
    <xf numFmtId="0" fontId="4" fillId="0" borderId="0" xfId="4" applyFont="1" applyAlignment="1">
      <alignment horizontal="left"/>
    </xf>
    <xf numFmtId="0" fontId="4" fillId="0" borderId="0" xfId="4" applyFont="1" applyAlignment="1">
      <alignment horizontal="right" vertical="center"/>
    </xf>
    <xf numFmtId="0" fontId="2" fillId="0" borderId="0" xfId="4" applyAlignment="1">
      <alignment horizontal="left"/>
    </xf>
    <xf numFmtId="0" fontId="2" fillId="0" borderId="0" xfId="4" applyAlignment="1">
      <alignment horizontal="center" vertical="center"/>
    </xf>
    <xf numFmtId="0" fontId="2" fillId="0" borderId="0" xfId="4" applyAlignment="1">
      <alignment horizontal="right"/>
    </xf>
    <xf numFmtId="0" fontId="10" fillId="3" borderId="2" xfId="2" applyFont="1" applyFill="1" applyBorder="1" applyAlignment="1">
      <alignment horizontal="center" vertical="center"/>
    </xf>
    <xf numFmtId="0" fontId="10" fillId="3" borderId="6" xfId="2" applyFont="1" applyFill="1" applyBorder="1" applyAlignment="1">
      <alignment horizontal="center" vertical="center"/>
    </xf>
    <xf numFmtId="0" fontId="10" fillId="3" borderId="7" xfId="2" applyFont="1" applyFill="1" applyBorder="1" applyAlignment="1">
      <alignment horizontal="center" vertical="center"/>
    </xf>
    <xf numFmtId="167" fontId="10" fillId="3" borderId="2" xfId="1" applyNumberFormat="1" applyFont="1" applyFill="1" applyBorder="1" applyAlignment="1">
      <alignment horizontal="center" vertical="center"/>
    </xf>
    <xf numFmtId="167" fontId="10" fillId="3" borderId="6" xfId="1" applyNumberFormat="1" applyFont="1" applyFill="1" applyBorder="1" applyAlignment="1">
      <alignment horizontal="center" vertical="center"/>
    </xf>
    <xf numFmtId="2" fontId="28" fillId="2" borderId="1" xfId="1" applyNumberFormat="1" applyFont="1" applyFill="1" applyBorder="1" applyAlignment="1">
      <alignment horizontal="right" vertical="center"/>
    </xf>
    <xf numFmtId="0" fontId="14" fillId="7" borderId="3" xfId="1" applyFont="1" applyFill="1" applyBorder="1" applyAlignment="1">
      <alignment horizontal="right" vertical="top" wrapText="1"/>
    </xf>
    <xf numFmtId="0" fontId="14" fillId="7" borderId="4" xfId="1" applyFont="1" applyFill="1" applyBorder="1" applyAlignment="1">
      <alignment horizontal="right" vertical="top" wrapText="1"/>
    </xf>
    <xf numFmtId="0" fontId="14" fillId="7" borderId="5" xfId="1" applyFont="1" applyFill="1" applyBorder="1" applyAlignment="1">
      <alignment horizontal="right" vertical="top" wrapText="1"/>
    </xf>
    <xf numFmtId="0" fontId="28" fillId="2" borderId="4" xfId="1" applyFont="1" applyFill="1" applyBorder="1" applyAlignment="1">
      <alignment horizontal="center" vertical="center"/>
    </xf>
    <xf numFmtId="0" fontId="28" fillId="2" borderId="5" xfId="1" applyFont="1" applyFill="1" applyBorder="1" applyAlignment="1">
      <alignment horizontal="center" vertical="center"/>
    </xf>
    <xf numFmtId="167" fontId="28" fillId="2" borderId="2" xfId="1" applyNumberFormat="1" applyFont="1" applyFill="1" applyBorder="1" applyAlignment="1">
      <alignment horizontal="center" vertical="center"/>
    </xf>
    <xf numFmtId="167" fontId="28" fillId="2" borderId="6" xfId="1" applyNumberFormat="1" applyFont="1" applyFill="1" applyBorder="1" applyAlignment="1">
      <alignment horizontal="center" vertical="center"/>
    </xf>
    <xf numFmtId="0" fontId="28" fillId="2" borderId="3" xfId="1" applyFont="1" applyFill="1" applyBorder="1" applyAlignment="1">
      <alignment horizontal="center" vertical="center"/>
    </xf>
    <xf numFmtId="167" fontId="28" fillId="2" borderId="7" xfId="1" applyNumberFormat="1" applyFont="1" applyFill="1" applyBorder="1" applyAlignment="1">
      <alignment horizontal="center" vertical="center"/>
    </xf>
    <xf numFmtId="2" fontId="28" fillId="2" borderId="10" xfId="1" applyNumberFormat="1" applyFont="1" applyFill="1" applyBorder="1" applyAlignment="1">
      <alignment horizontal="right" vertical="center"/>
    </xf>
    <xf numFmtId="2" fontId="28" fillId="2" borderId="9" xfId="1" applyNumberFormat="1" applyFont="1" applyFill="1" applyBorder="1" applyAlignment="1">
      <alignment horizontal="right" vertical="center"/>
    </xf>
    <xf numFmtId="2" fontId="28" fillId="2" borderId="8" xfId="1" applyNumberFormat="1" applyFont="1" applyFill="1" applyBorder="1" applyAlignment="1">
      <alignment horizontal="right" vertical="center"/>
    </xf>
    <xf numFmtId="2" fontId="28" fillId="2" borderId="3" xfId="1" applyNumberFormat="1" applyFont="1" applyFill="1" applyBorder="1" applyAlignment="1">
      <alignment horizontal="center" vertical="center"/>
    </xf>
    <xf numFmtId="2" fontId="28" fillId="2" borderId="4" xfId="1" applyNumberFormat="1" applyFont="1" applyFill="1" applyBorder="1" applyAlignment="1">
      <alignment horizontal="center" vertical="center"/>
    </xf>
    <xf numFmtId="2" fontId="28" fillId="2" borderId="5" xfId="1" applyNumberFormat="1" applyFont="1" applyFill="1" applyBorder="1" applyAlignment="1">
      <alignment horizontal="center" vertical="center"/>
    </xf>
    <xf numFmtId="0" fontId="11" fillId="0" borderId="0" xfId="1" applyFont="1" applyAlignment="1">
      <alignment horizontal="center" vertical="center"/>
    </xf>
    <xf numFmtId="0" fontId="11" fillId="5" borderId="3" xfId="1" applyFont="1" applyFill="1" applyBorder="1" applyAlignment="1">
      <alignment horizontal="right" vertical="center"/>
    </xf>
    <xf numFmtId="0" fontId="11" fillId="5" borderId="4" xfId="1" applyFont="1" applyFill="1" applyBorder="1" applyAlignment="1">
      <alignment horizontal="right" vertical="center"/>
    </xf>
    <xf numFmtId="0" fontId="11" fillId="5" borderId="5" xfId="1" applyFont="1" applyFill="1" applyBorder="1" applyAlignment="1">
      <alignment horizontal="right" vertical="center"/>
    </xf>
    <xf numFmtId="0" fontId="11" fillId="0" borderId="0" xfId="1" applyFont="1" applyAlignment="1">
      <alignment horizontal="center" vertical="center" wrapText="1"/>
    </xf>
    <xf numFmtId="0" fontId="10" fillId="2" borderId="3" xfId="1" applyFont="1" applyFill="1" applyBorder="1" applyAlignment="1">
      <alignment horizontal="center" vertical="center"/>
    </xf>
    <xf numFmtId="0" fontId="13" fillId="2" borderId="4" xfId="3" applyFont="1" applyFill="1" applyBorder="1" applyAlignment="1">
      <alignment horizontal="center" vertical="center"/>
    </xf>
    <xf numFmtId="0" fontId="13" fillId="2" borderId="5" xfId="3" applyFont="1" applyFill="1" applyBorder="1" applyAlignment="1">
      <alignment horizontal="center" vertical="center"/>
    </xf>
    <xf numFmtId="0" fontId="13" fillId="2" borderId="1" xfId="1" applyFont="1" applyFill="1" applyBorder="1" applyAlignment="1">
      <alignment horizontal="center" vertical="center"/>
    </xf>
    <xf numFmtId="0" fontId="10" fillId="2" borderId="1" xfId="1" applyFont="1" applyFill="1" applyBorder="1" applyAlignment="1">
      <alignment horizontal="right" vertical="center"/>
    </xf>
    <xf numFmtId="0" fontId="9" fillId="2" borderId="4" xfId="1" applyFont="1" applyFill="1" applyBorder="1" applyAlignment="1">
      <alignment horizontal="center" vertical="center"/>
    </xf>
    <xf numFmtId="0" fontId="9" fillId="2" borderId="5"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11" xfId="1" applyFont="1" applyFill="1" applyBorder="1" applyAlignment="1">
      <alignment horizontal="center" vertical="center"/>
    </xf>
  </cellXfs>
  <cellStyles count="5">
    <cellStyle name="Normal" xfId="0" builtinId="0"/>
    <cellStyle name="Normal 2" xfId="1" xr:uid="{00000000-0005-0000-0000-000001000000}"/>
    <cellStyle name="Normal 3" xfId="4" xr:uid="{79D255D9-681A-4D1D-904F-8398B81E5806}"/>
    <cellStyle name="Normal 3 2" xfId="2" xr:uid="{00000000-0005-0000-0000-000002000000}"/>
    <cellStyle name="Normal 4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00000000-0008-0000-0300-000003000000}"/>
            </a:ext>
          </a:extLst>
        </xdr:cNvPr>
        <xdr:cNvGrpSpPr/>
      </xdr:nvGrpSpPr>
      <xdr:grpSpPr>
        <a:xfrm>
          <a:off x="384728" y="188015"/>
          <a:ext cx="3310972" cy="0"/>
          <a:chOff x="2689" y="1617"/>
          <a:chExt cx="2306" cy="432"/>
        </a:xfrm>
      </xdr:grpSpPr>
      <xdr:grpSp>
        <xdr:nvGrpSpPr>
          <xdr:cNvPr id="4" name="Group 45">
            <a:extLst>
              <a:ext uri="{FF2B5EF4-FFF2-40B4-BE49-F238E27FC236}">
                <a16:creationId xmlns:a16="http://schemas.microsoft.com/office/drawing/2014/main" id="{00000000-0008-0000-0300-000004000000}"/>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00000000-0008-0000-0300-00000F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00000000-0008-0000-0300-000005000000}"/>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00000000-0008-0000-0300-00000A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00000000-0008-0000-0300-000010000000}"/>
            </a:ext>
          </a:extLst>
        </xdr:cNvPr>
        <xdr:cNvGrpSpPr/>
      </xdr:nvGrpSpPr>
      <xdr:grpSpPr>
        <a:xfrm>
          <a:off x="1200150" y="285750"/>
          <a:ext cx="1567898" cy="276225"/>
          <a:chOff x="2689" y="1617"/>
          <a:chExt cx="2306" cy="432"/>
        </a:xfrm>
      </xdr:grpSpPr>
      <xdr:grpSp>
        <xdr:nvGrpSpPr>
          <xdr:cNvPr id="17" name="Group 45">
            <a:extLst>
              <a:ext uri="{FF2B5EF4-FFF2-40B4-BE49-F238E27FC236}">
                <a16:creationId xmlns:a16="http://schemas.microsoft.com/office/drawing/2014/main" id="{00000000-0008-0000-0300-000011000000}"/>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00000000-0008-0000-03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00000000-0008-0000-0300-00001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00000000-0008-0000-0300-00001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00000000-0008-0000-0300-00001C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00000000-0008-0000-0300-000012000000}"/>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00000000-0008-0000-03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00000000-0008-0000-0300-000017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00000000-0008-0000-0300-00001D000000}"/>
            </a:ext>
          </a:extLst>
        </xdr:cNvPr>
        <xdr:cNvGrpSpPr/>
      </xdr:nvGrpSpPr>
      <xdr:grpSpPr>
        <a:xfrm>
          <a:off x="5551088" y="188015"/>
          <a:ext cx="575393" cy="0"/>
          <a:chOff x="2689" y="1617"/>
          <a:chExt cx="2306" cy="432"/>
        </a:xfrm>
      </xdr:grpSpPr>
      <xdr:grpSp>
        <xdr:nvGrpSpPr>
          <xdr:cNvPr id="30" name="Group 45">
            <a:extLst>
              <a:ext uri="{FF2B5EF4-FFF2-40B4-BE49-F238E27FC236}">
                <a16:creationId xmlns:a16="http://schemas.microsoft.com/office/drawing/2014/main" id="{00000000-0008-0000-0300-00001E000000}"/>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00000000-0008-0000-03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00000000-0008-0000-03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00000000-0008-0000-0300-00002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00000000-0008-0000-0300-00002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00000000-0008-0000-0300-000029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00000000-0008-0000-0300-00001F000000}"/>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00000000-0008-0000-0300-00002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00000000-0008-0000-0300-000021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00000000-0008-0000-0300-000022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00000000-0008-0000-0300-000023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00000000-0008-0000-0300-000024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00000000-0008-0000-0200-000003000000}"/>
            </a:ext>
          </a:extLst>
        </xdr:cNvPr>
        <xdr:cNvGrpSpPr/>
      </xdr:nvGrpSpPr>
      <xdr:grpSpPr>
        <a:xfrm>
          <a:off x="384728" y="188015"/>
          <a:ext cx="3310972" cy="0"/>
          <a:chOff x="2689" y="1617"/>
          <a:chExt cx="2306" cy="432"/>
        </a:xfrm>
      </xdr:grpSpPr>
      <xdr:grpSp>
        <xdr:nvGrpSpPr>
          <xdr:cNvPr id="4" name="Group 45">
            <a:extLst>
              <a:ext uri="{FF2B5EF4-FFF2-40B4-BE49-F238E27FC236}">
                <a16:creationId xmlns:a16="http://schemas.microsoft.com/office/drawing/2014/main" id="{00000000-0008-0000-0200-000004000000}"/>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00000000-0008-0000-0200-00000F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00000000-0008-0000-0200-000005000000}"/>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00000000-0008-0000-0200-00000A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00000000-0008-0000-0200-000010000000}"/>
            </a:ext>
          </a:extLst>
        </xdr:cNvPr>
        <xdr:cNvGrpSpPr/>
      </xdr:nvGrpSpPr>
      <xdr:grpSpPr>
        <a:xfrm>
          <a:off x="1200150" y="285750"/>
          <a:ext cx="1567898" cy="276225"/>
          <a:chOff x="2689" y="1617"/>
          <a:chExt cx="2306" cy="432"/>
        </a:xfrm>
      </xdr:grpSpPr>
      <xdr:grpSp>
        <xdr:nvGrpSpPr>
          <xdr:cNvPr id="17" name="Group 45">
            <a:extLst>
              <a:ext uri="{FF2B5EF4-FFF2-40B4-BE49-F238E27FC236}">
                <a16:creationId xmlns:a16="http://schemas.microsoft.com/office/drawing/2014/main" id="{00000000-0008-0000-0200-000011000000}"/>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00000000-0008-0000-0200-00001C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00000000-0008-0000-0200-000012000000}"/>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00000000-0008-0000-0200-000017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00000000-0008-0000-0200-00001D000000}"/>
            </a:ext>
          </a:extLst>
        </xdr:cNvPr>
        <xdr:cNvGrpSpPr/>
      </xdr:nvGrpSpPr>
      <xdr:grpSpPr>
        <a:xfrm>
          <a:off x="5551088" y="188015"/>
          <a:ext cx="575393" cy="0"/>
          <a:chOff x="2689" y="1617"/>
          <a:chExt cx="2306" cy="432"/>
        </a:xfrm>
      </xdr:grpSpPr>
      <xdr:grpSp>
        <xdr:nvGrpSpPr>
          <xdr:cNvPr id="30" name="Group 45">
            <a:extLst>
              <a:ext uri="{FF2B5EF4-FFF2-40B4-BE49-F238E27FC236}">
                <a16:creationId xmlns:a16="http://schemas.microsoft.com/office/drawing/2014/main" id="{00000000-0008-0000-0200-00001E000000}"/>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00000000-0008-0000-0200-000029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00000000-0008-0000-0200-00001F000000}"/>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00000000-0008-0000-0200-000023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00000000-0008-0000-0200-000024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38100</xdr:rowOff>
    </xdr:to>
    <xdr:pic>
      <xdr:nvPicPr>
        <xdr:cNvPr id="2" name="image3.png">
          <a:extLst>
            <a:ext uri="{FF2B5EF4-FFF2-40B4-BE49-F238E27FC236}">
              <a16:creationId xmlns:a16="http://schemas.microsoft.com/office/drawing/2014/main" id="{31E99EDB-3594-464A-B46C-E20703927A18}"/>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9B6D42A7-3375-461E-8A06-20F08F9C26BC}"/>
            </a:ext>
          </a:extLst>
        </xdr:cNvPr>
        <xdr:cNvGrpSpPr/>
      </xdr:nvGrpSpPr>
      <xdr:grpSpPr>
        <a:xfrm>
          <a:off x="384728" y="188015"/>
          <a:ext cx="3592912" cy="0"/>
          <a:chOff x="2689" y="1617"/>
          <a:chExt cx="2306" cy="432"/>
        </a:xfrm>
      </xdr:grpSpPr>
      <xdr:grpSp>
        <xdr:nvGrpSpPr>
          <xdr:cNvPr id="4" name="Group 45">
            <a:extLst>
              <a:ext uri="{FF2B5EF4-FFF2-40B4-BE49-F238E27FC236}">
                <a16:creationId xmlns:a16="http://schemas.microsoft.com/office/drawing/2014/main" id="{231E73C9-2AE9-9B9C-5CAE-ACA68FD82E32}"/>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2CFD2C08-1026-858F-333B-C5F92C585F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1C007D48-B3AB-4292-432C-9A8B557278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E4609D64-FF03-9257-D459-CB76F50CA9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E933CB96-C7AB-B573-2ED3-D055650295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6E71D402-4355-4521-5759-DAA24FDB8274}"/>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6CD72416-72B7-942B-1008-475C6A2D8D99}"/>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E5EEB638-C281-5441-28E0-D0F78D8CE1A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CC7656AA-81B4-CA93-B2BC-8EB374E1EF7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F4483D5B-94AD-921F-F02C-816F6772F25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58C5C27F-1E65-9C3E-840F-7CAF8AC7734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A0A83D61-7799-7B3D-7D72-4DC3B4C5427D}"/>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1020536</xdr:colOff>
      <xdr:row>0</xdr:row>
      <xdr:rowOff>299357</xdr:rowOff>
    </xdr:from>
    <xdr:to>
      <xdr:col>1</xdr:col>
      <xdr:colOff>2588434</xdr:colOff>
      <xdr:row>0</xdr:row>
      <xdr:rowOff>575582</xdr:rowOff>
    </xdr:to>
    <xdr:grpSp>
      <xdr:nvGrpSpPr>
        <xdr:cNvPr id="16" name="Group 44">
          <a:extLst>
            <a:ext uri="{FF2B5EF4-FFF2-40B4-BE49-F238E27FC236}">
              <a16:creationId xmlns:a16="http://schemas.microsoft.com/office/drawing/2014/main" id="{1812EC03-5C80-4A7A-8BDE-3779A7023B35}"/>
            </a:ext>
          </a:extLst>
        </xdr:cNvPr>
        <xdr:cNvGrpSpPr/>
      </xdr:nvGrpSpPr>
      <xdr:grpSpPr>
        <a:xfrm>
          <a:off x="1363436" y="299357"/>
          <a:ext cx="1567898" cy="276225"/>
          <a:chOff x="2689" y="1617"/>
          <a:chExt cx="2306" cy="432"/>
        </a:xfrm>
      </xdr:grpSpPr>
      <xdr:grpSp>
        <xdr:nvGrpSpPr>
          <xdr:cNvPr id="17" name="Group 45">
            <a:extLst>
              <a:ext uri="{FF2B5EF4-FFF2-40B4-BE49-F238E27FC236}">
                <a16:creationId xmlns:a16="http://schemas.microsoft.com/office/drawing/2014/main" id="{DE96D0C0-93EE-2B0A-44CA-A1DCCF70B05A}"/>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278DF3C4-2D74-82E5-4220-2B2BA87FFD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59798770-1021-B45D-3026-ABBB327F13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B6C9F6FC-6440-5C34-2AC1-3B3D7886EF6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6ACE0ECC-3E7E-D368-A070-BC87BCE9622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9BAFF45C-3FDB-68D8-4E0D-99D8C2961E75}"/>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0467F902-BE6C-F7F8-0103-377AB63ACFA3}"/>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C12ECF14-8F77-4DA7-1318-FFADA9CAF2F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F203C5F9-F75E-1B53-7179-860729EDAFD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1E6742C9-C77F-692B-BB8A-458DA9272BF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A9D9BE85-5C20-6963-CF4D-074328CA9AF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23158557-BEFF-EE48-CFC6-EF6F8ED17D5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6D35D5DC-74A3-424E-800A-EE767738512A}"/>
            </a:ext>
          </a:extLst>
        </xdr:cNvPr>
        <xdr:cNvGrpSpPr/>
      </xdr:nvGrpSpPr>
      <xdr:grpSpPr>
        <a:xfrm>
          <a:off x="5939708" y="188015"/>
          <a:ext cx="506813" cy="0"/>
          <a:chOff x="2689" y="1617"/>
          <a:chExt cx="2306" cy="432"/>
        </a:xfrm>
      </xdr:grpSpPr>
      <xdr:grpSp>
        <xdr:nvGrpSpPr>
          <xdr:cNvPr id="30" name="Group 45">
            <a:extLst>
              <a:ext uri="{FF2B5EF4-FFF2-40B4-BE49-F238E27FC236}">
                <a16:creationId xmlns:a16="http://schemas.microsoft.com/office/drawing/2014/main" id="{1AEF4D00-9684-8EF4-4D6D-CBF1A9A3EBAF}"/>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354E6252-3ABC-A62F-5C58-72F097E38B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9429BE3A-A320-FCD1-356F-06881D11276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BAB3D8E3-B889-20F8-5382-A26A36A54C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DEE6590C-9D48-0FEF-799D-8CC934324F6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E9C9EB9A-0BF4-FEB4-8199-35D80E82D78B}"/>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16A1750A-5211-22EC-5FB2-DCB94C033F90}"/>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8229BA50-C1B2-B450-5E99-A9BF71B0D58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D596B773-3429-5281-C666-18396DC0B8D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8649626D-B179-A50B-3BA9-C1787D1DB83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891BACFC-CEE8-C92F-4AAE-6509D860324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A5DFAC4B-EBE2-36E5-9933-F983B9510C1A}"/>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00000000-0008-0000-0500-000003000000}"/>
            </a:ext>
          </a:extLst>
        </xdr:cNvPr>
        <xdr:cNvGrpSpPr/>
      </xdr:nvGrpSpPr>
      <xdr:grpSpPr>
        <a:xfrm>
          <a:off x="384728" y="188015"/>
          <a:ext cx="4393012" cy="0"/>
          <a:chOff x="2689" y="1617"/>
          <a:chExt cx="2306" cy="432"/>
        </a:xfrm>
      </xdr:grpSpPr>
      <xdr:grpSp>
        <xdr:nvGrpSpPr>
          <xdr:cNvPr id="4" name="Group 45">
            <a:extLst>
              <a:ext uri="{FF2B5EF4-FFF2-40B4-BE49-F238E27FC236}">
                <a16:creationId xmlns:a16="http://schemas.microsoft.com/office/drawing/2014/main" id="{00000000-0008-0000-0500-000004000000}"/>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00000000-0008-0000-0500-00000F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00000000-0008-0000-0500-000005000000}"/>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00000000-0008-0000-0500-00000A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00000000-0008-0000-0500-000010000000}"/>
            </a:ext>
          </a:extLst>
        </xdr:cNvPr>
        <xdr:cNvGrpSpPr/>
      </xdr:nvGrpSpPr>
      <xdr:grpSpPr>
        <a:xfrm>
          <a:off x="1200150" y="285750"/>
          <a:ext cx="1567898" cy="276225"/>
          <a:chOff x="2689" y="1617"/>
          <a:chExt cx="2306" cy="432"/>
        </a:xfrm>
      </xdr:grpSpPr>
      <xdr:grpSp>
        <xdr:nvGrpSpPr>
          <xdr:cNvPr id="17" name="Group 45">
            <a:extLst>
              <a:ext uri="{FF2B5EF4-FFF2-40B4-BE49-F238E27FC236}">
                <a16:creationId xmlns:a16="http://schemas.microsoft.com/office/drawing/2014/main" id="{00000000-0008-0000-0500-000011000000}"/>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00000000-0008-0000-0500-00001C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00000000-0008-0000-0500-000012000000}"/>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00000000-0008-0000-05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00000000-0008-0000-05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00000000-0008-0000-0500-000017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00000000-0008-0000-0500-00001D000000}"/>
            </a:ext>
          </a:extLst>
        </xdr:cNvPr>
        <xdr:cNvGrpSpPr/>
      </xdr:nvGrpSpPr>
      <xdr:grpSpPr>
        <a:xfrm>
          <a:off x="6633128" y="188015"/>
          <a:ext cx="575393" cy="0"/>
          <a:chOff x="2689" y="1617"/>
          <a:chExt cx="2306" cy="432"/>
        </a:xfrm>
      </xdr:grpSpPr>
      <xdr:grpSp>
        <xdr:nvGrpSpPr>
          <xdr:cNvPr id="30" name="Group 45">
            <a:extLst>
              <a:ext uri="{FF2B5EF4-FFF2-40B4-BE49-F238E27FC236}">
                <a16:creationId xmlns:a16="http://schemas.microsoft.com/office/drawing/2014/main" id="{00000000-0008-0000-0500-00001E000000}"/>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00000000-0008-0000-05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00000000-0008-0000-0500-00002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00000000-0008-0000-0500-00002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00000000-0008-0000-0500-00002900000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00000000-0008-0000-0500-00001F000000}"/>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00000000-0008-0000-0500-00002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00000000-0008-0000-0500-000021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00000000-0008-0000-0500-000022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00000000-0008-0000-0500-000023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00000000-0008-0000-0500-0000240000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ld%20omputer\WVB%20Documents\Birampur%20ADP%202013\5th%20Tender\Rate%20Analysis_5th%20Tender\P-32_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ll"/>
      <sheetName val="1st Rate_Siraj"/>
    </sheetNames>
    <sheetDataSet>
      <sheetData sheetId="0" refreshError="1">
        <row r="6">
          <cell r="E6">
            <v>2109.36</v>
          </cell>
        </row>
        <row r="8">
          <cell r="E8">
            <v>446.5</v>
          </cell>
        </row>
        <row r="10">
          <cell r="E10">
            <v>1010.5</v>
          </cell>
        </row>
        <row r="11">
          <cell r="E11">
            <v>56.4</v>
          </cell>
        </row>
        <row r="13">
          <cell r="E13">
            <v>423</v>
          </cell>
        </row>
        <row r="14">
          <cell r="E14">
            <v>376</v>
          </cell>
        </row>
        <row r="15">
          <cell r="E15">
            <v>282</v>
          </cell>
        </row>
        <row r="16">
          <cell r="E16">
            <v>235</v>
          </cell>
        </row>
        <row r="18">
          <cell r="E18">
            <v>376</v>
          </cell>
        </row>
        <row r="19">
          <cell r="E19">
            <v>376</v>
          </cell>
        </row>
        <row r="21">
          <cell r="E21">
            <v>282</v>
          </cell>
        </row>
        <row r="24">
          <cell r="E24">
            <v>1128</v>
          </cell>
        </row>
        <row r="25">
          <cell r="E25">
            <v>376.94</v>
          </cell>
        </row>
        <row r="28">
          <cell r="E28">
            <v>18798.12</v>
          </cell>
        </row>
        <row r="29">
          <cell r="E29">
            <v>465.6</v>
          </cell>
        </row>
        <row r="31">
          <cell r="E31">
            <v>79.900000000000006</v>
          </cell>
        </row>
        <row r="32">
          <cell r="E32">
            <v>94</v>
          </cell>
        </row>
        <row r="34">
          <cell r="E34">
            <v>162.66999999999999</v>
          </cell>
        </row>
        <row r="35">
          <cell r="E35">
            <v>4935</v>
          </cell>
        </row>
        <row r="36">
          <cell r="E36">
            <v>42.63</v>
          </cell>
        </row>
        <row r="143">
          <cell r="E143">
            <v>208.68</v>
          </cell>
        </row>
        <row r="144">
          <cell r="E144">
            <v>63.92</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4"/>
  <sheetViews>
    <sheetView tabSelected="1" zoomScaleNormal="100" workbookViewId="0">
      <pane xSplit="2" ySplit="10" topLeftCell="C11" activePane="bottomRight" state="frozen"/>
      <selection activeCell="J15" sqref="J15:J17"/>
      <selection pane="topRight" activeCell="J15" sqref="J15:J17"/>
      <selection pane="bottomLeft" activeCell="J15" sqref="J15:J17"/>
      <selection pane="bottomRight" activeCell="B112" sqref="B112:I112"/>
    </sheetView>
  </sheetViews>
  <sheetFormatPr defaultColWidth="8.88671875" defaultRowHeight="13.8"/>
  <cols>
    <col min="1" max="1" width="5" style="67" bestFit="1" customWidth="1"/>
    <col min="2" max="2" width="48.88671875" style="8" customWidth="1"/>
    <col min="3" max="3" width="6.44140625" style="68" bestFit="1" customWidth="1"/>
    <col min="4" max="4" width="6.44140625" style="68" customWidth="1"/>
    <col min="5" max="5" width="7.44140625" style="68" customWidth="1"/>
    <col min="6" max="6" width="6.109375" style="68" customWidth="1"/>
    <col min="7" max="7" width="9" style="68" customWidth="1"/>
    <col min="8" max="8" width="4.5546875" style="70" bestFit="1" customWidth="1"/>
    <col min="9" max="9" width="8.33203125" style="68" bestFit="1" customWidth="1"/>
    <col min="10" max="10" width="12.6640625" style="68" customWidth="1"/>
    <col min="11" max="11" width="9.109375" style="8" customWidth="1"/>
    <col min="12" max="16384" width="8.88671875" style="8"/>
  </cols>
  <sheetData>
    <row r="1" spans="1:11" s="3" customFormat="1" ht="60" customHeight="1">
      <c r="A1" s="1"/>
      <c r="B1" s="2" t="s">
        <v>0</v>
      </c>
      <c r="D1" s="4"/>
      <c r="E1" s="250"/>
      <c r="F1" s="250"/>
      <c r="H1" s="5"/>
    </row>
    <row r="2" spans="1:11" s="3" customFormat="1" ht="15" customHeight="1">
      <c r="A2" s="251" t="s">
        <v>1</v>
      </c>
      <c r="B2" s="251"/>
      <c r="C2" s="251"/>
      <c r="D2" s="251"/>
      <c r="E2" s="252"/>
      <c r="F2" s="252"/>
    </row>
    <row r="3" spans="1:11" s="3" customFormat="1" ht="14.4">
      <c r="A3" s="253" t="s">
        <v>2</v>
      </c>
      <c r="B3" s="253"/>
      <c r="C3" s="253"/>
      <c r="D3" s="253"/>
      <c r="J3" s="6" t="s">
        <v>3</v>
      </c>
      <c r="K3" s="7" t="s">
        <v>4</v>
      </c>
    </row>
    <row r="4" spans="1:11" s="3" customFormat="1" ht="54" customHeight="1">
      <c r="A4" s="254" t="s">
        <v>5</v>
      </c>
      <c r="B4" s="254"/>
      <c r="C4" s="210" t="s">
        <v>198</v>
      </c>
      <c r="D4" s="210"/>
      <c r="E4" s="210"/>
      <c r="F4" s="210"/>
      <c r="G4" s="210"/>
      <c r="H4" s="210"/>
      <c r="I4" s="210"/>
      <c r="J4" s="210"/>
      <c r="K4" s="210"/>
    </row>
    <row r="5" spans="1:11" s="3" customFormat="1" ht="14.25" customHeight="1">
      <c r="A5" s="254" t="s">
        <v>6</v>
      </c>
      <c r="B5" s="254"/>
      <c r="C5" s="209"/>
      <c r="D5" s="209"/>
    </row>
    <row r="6" spans="1:11" ht="17.399999999999999">
      <c r="A6" s="261" t="s">
        <v>76</v>
      </c>
      <c r="B6" s="261"/>
      <c r="C6" s="261"/>
      <c r="D6" s="261"/>
      <c r="E6" s="261"/>
      <c r="F6" s="261"/>
      <c r="G6" s="261"/>
      <c r="H6" s="261"/>
      <c r="I6" s="261"/>
      <c r="J6" s="261"/>
      <c r="K6" s="261"/>
    </row>
    <row r="7" spans="1:11" ht="17.399999999999999">
      <c r="A7" s="262" t="s">
        <v>8</v>
      </c>
      <c r="B7" s="265" t="s">
        <v>9</v>
      </c>
      <c r="C7" s="266"/>
      <c r="D7" s="266"/>
      <c r="E7" s="266"/>
      <c r="F7" s="266"/>
      <c r="G7" s="267"/>
      <c r="H7" s="255" t="s">
        <v>10</v>
      </c>
      <c r="I7" s="255" t="s">
        <v>11</v>
      </c>
      <c r="J7" s="255" t="s">
        <v>12</v>
      </c>
      <c r="K7" s="255" t="s">
        <v>13</v>
      </c>
    </row>
    <row r="8" spans="1:11" s="9" customFormat="1" ht="28.5" customHeight="1">
      <c r="A8" s="263"/>
      <c r="B8" s="255" t="s">
        <v>14</v>
      </c>
      <c r="C8" s="255" t="s">
        <v>15</v>
      </c>
      <c r="D8" s="258" t="s">
        <v>16</v>
      </c>
      <c r="E8" s="258" t="s">
        <v>17</v>
      </c>
      <c r="F8" s="258" t="s">
        <v>18</v>
      </c>
      <c r="G8" s="258" t="s">
        <v>19</v>
      </c>
      <c r="H8" s="256"/>
      <c r="I8" s="256"/>
      <c r="J8" s="256"/>
      <c r="K8" s="256"/>
    </row>
    <row r="9" spans="1:11" s="10" customFormat="1" ht="13.2">
      <c r="A9" s="263"/>
      <c r="B9" s="256"/>
      <c r="C9" s="256"/>
      <c r="D9" s="259"/>
      <c r="E9" s="259"/>
      <c r="F9" s="259"/>
      <c r="G9" s="259"/>
      <c r="H9" s="256"/>
      <c r="I9" s="256"/>
      <c r="J9" s="256"/>
      <c r="K9" s="256"/>
    </row>
    <row r="10" spans="1:11" s="11" customFormat="1" ht="13.2">
      <c r="A10" s="264"/>
      <c r="B10" s="257"/>
      <c r="C10" s="257"/>
      <c r="D10" s="260"/>
      <c r="E10" s="260"/>
      <c r="F10" s="260"/>
      <c r="G10" s="260"/>
      <c r="H10" s="257"/>
      <c r="I10" s="256"/>
      <c r="J10" s="256"/>
      <c r="K10" s="257"/>
    </row>
    <row r="11" spans="1:11" s="15" customFormat="1" ht="107.25" customHeight="1">
      <c r="A11" s="223">
        <v>1</v>
      </c>
      <c r="B11" s="12" t="s">
        <v>24</v>
      </c>
      <c r="C11" s="233"/>
      <c r="D11" s="233"/>
      <c r="E11" s="233"/>
      <c r="F11" s="233"/>
      <c r="G11" s="234"/>
      <c r="H11" s="13"/>
      <c r="I11" s="235"/>
      <c r="J11" s="235"/>
      <c r="K11" s="226"/>
    </row>
    <row r="12" spans="1:11" s="15" customFormat="1" ht="13.2">
      <c r="A12" s="224"/>
      <c r="B12" s="14" t="s">
        <v>25</v>
      </c>
      <c r="C12" s="16">
        <v>4</v>
      </c>
      <c r="D12" s="16">
        <v>1</v>
      </c>
      <c r="E12" s="16">
        <v>1</v>
      </c>
      <c r="F12" s="16">
        <v>1</v>
      </c>
      <c r="G12" s="16">
        <f>C12*D12*E12*F12</f>
        <v>4</v>
      </c>
      <c r="H12" s="17" t="s">
        <v>26</v>
      </c>
      <c r="I12" s="236"/>
      <c r="J12" s="236"/>
      <c r="K12" s="227"/>
    </row>
    <row r="13" spans="1:11" s="15" customFormat="1" ht="13.2">
      <c r="A13" s="224"/>
      <c r="B13" s="14" t="s">
        <v>77</v>
      </c>
      <c r="C13" s="16">
        <v>1</v>
      </c>
      <c r="D13" s="16">
        <v>7</v>
      </c>
      <c r="E13" s="16">
        <v>3</v>
      </c>
      <c r="F13" s="16">
        <v>3.14</v>
      </c>
      <c r="G13" s="16">
        <f>C13*D13*E13*F13</f>
        <v>65.94</v>
      </c>
      <c r="H13" s="17" t="s">
        <v>26</v>
      </c>
      <c r="I13" s="236"/>
      <c r="J13" s="236"/>
      <c r="K13" s="227"/>
    </row>
    <row r="14" spans="1:11" s="15" customFormat="1" ht="13.2">
      <c r="A14" s="224"/>
      <c r="B14" s="14" t="s">
        <v>155</v>
      </c>
      <c r="C14" s="16">
        <v>2</v>
      </c>
      <c r="D14" s="16">
        <v>12.5</v>
      </c>
      <c r="E14" s="16">
        <v>1.25</v>
      </c>
      <c r="F14" s="16">
        <v>0.25</v>
      </c>
      <c r="G14" s="16">
        <f t="shared" ref="G14:G15" si="0">C14*D14*E14*F14</f>
        <v>7.8125</v>
      </c>
      <c r="H14" s="17" t="s">
        <v>26</v>
      </c>
      <c r="I14" s="236"/>
      <c r="J14" s="236"/>
      <c r="K14" s="227"/>
    </row>
    <row r="15" spans="1:11" s="15" customFormat="1" ht="13.2">
      <c r="A15" s="224"/>
      <c r="B15" s="14" t="s">
        <v>156</v>
      </c>
      <c r="C15" s="16">
        <v>2</v>
      </c>
      <c r="D15" s="16">
        <v>4</v>
      </c>
      <c r="E15" s="16">
        <v>1.25</v>
      </c>
      <c r="F15" s="16">
        <v>0.25</v>
      </c>
      <c r="G15" s="16">
        <f t="shared" si="0"/>
        <v>2.5</v>
      </c>
      <c r="H15" s="17" t="s">
        <v>26</v>
      </c>
      <c r="I15" s="236"/>
      <c r="J15" s="236"/>
      <c r="K15" s="227"/>
    </row>
    <row r="16" spans="1:11" s="15" customFormat="1" ht="13.2">
      <c r="A16" s="224"/>
      <c r="B16" s="14" t="s">
        <v>27</v>
      </c>
      <c r="C16" s="16">
        <v>1</v>
      </c>
      <c r="D16" s="16">
        <v>5</v>
      </c>
      <c r="E16" s="16">
        <v>3</v>
      </c>
      <c r="F16" s="16">
        <v>3.14</v>
      </c>
      <c r="G16" s="16">
        <f>C16*D16*E16*F16</f>
        <v>47.1</v>
      </c>
      <c r="H16" s="17" t="s">
        <v>26</v>
      </c>
      <c r="I16" s="236"/>
      <c r="J16" s="236"/>
      <c r="K16" s="227"/>
    </row>
    <row r="17" spans="1:11" s="15" customFormat="1" ht="13.2">
      <c r="A17" s="224"/>
      <c r="B17" s="14"/>
      <c r="C17" s="222" t="s">
        <v>29</v>
      </c>
      <c r="D17" s="222"/>
      <c r="E17" s="222"/>
      <c r="F17" s="222"/>
      <c r="G17" s="19">
        <f>SUM(G12:G16)</f>
        <v>127.35249999999999</v>
      </c>
      <c r="H17" s="20" t="s">
        <v>26</v>
      </c>
      <c r="I17" s="19">
        <v>0</v>
      </c>
      <c r="J17" s="19">
        <f>G17*I17</f>
        <v>0</v>
      </c>
      <c r="K17" s="237"/>
    </row>
    <row r="18" spans="1:11" s="15" customFormat="1" ht="79.8">
      <c r="A18" s="223">
        <v>2</v>
      </c>
      <c r="B18" s="12" t="s">
        <v>30</v>
      </c>
      <c r="C18" s="233"/>
      <c r="D18" s="233"/>
      <c r="E18" s="233"/>
      <c r="F18" s="233"/>
      <c r="G18" s="234"/>
      <c r="H18" s="13"/>
      <c r="I18" s="235"/>
      <c r="J18" s="235"/>
      <c r="K18" s="226"/>
    </row>
    <row r="19" spans="1:11" s="15" customFormat="1" ht="13.2">
      <c r="A19" s="224"/>
      <c r="B19" s="14" t="s">
        <v>31</v>
      </c>
      <c r="C19" s="16">
        <v>1</v>
      </c>
      <c r="D19" s="16">
        <f>12.17-0.83</f>
        <v>11.34</v>
      </c>
      <c r="E19" s="16">
        <f>4-0.83</f>
        <v>3.17</v>
      </c>
      <c r="F19" s="16">
        <v>0.5</v>
      </c>
      <c r="G19" s="16">
        <f t="shared" ref="G19:G21" si="1">C19*D19*E19*F19</f>
        <v>17.9739</v>
      </c>
      <c r="H19" s="17" t="s">
        <v>26</v>
      </c>
      <c r="I19" s="236"/>
      <c r="J19" s="236"/>
      <c r="K19" s="227"/>
    </row>
    <row r="20" spans="1:11" s="15" customFormat="1" ht="13.2">
      <c r="A20" s="224"/>
      <c r="B20" s="14" t="s">
        <v>155</v>
      </c>
      <c r="C20" s="16">
        <v>2</v>
      </c>
      <c r="D20" s="16">
        <v>12.5</v>
      </c>
      <c r="E20" s="16">
        <v>1.25</v>
      </c>
      <c r="F20" s="16">
        <v>0.25</v>
      </c>
      <c r="G20" s="16">
        <f t="shared" si="1"/>
        <v>7.8125</v>
      </c>
      <c r="H20" s="17" t="s">
        <v>26</v>
      </c>
      <c r="I20" s="236"/>
      <c r="J20" s="236"/>
      <c r="K20" s="227"/>
    </row>
    <row r="21" spans="1:11" s="15" customFormat="1" ht="13.2">
      <c r="A21" s="224"/>
      <c r="B21" s="14" t="s">
        <v>156</v>
      </c>
      <c r="C21" s="16">
        <v>2</v>
      </c>
      <c r="D21" s="16">
        <v>4</v>
      </c>
      <c r="E21" s="16">
        <v>1.25</v>
      </c>
      <c r="F21" s="16">
        <v>0.25</v>
      </c>
      <c r="G21" s="16">
        <f t="shared" si="1"/>
        <v>2.5</v>
      </c>
      <c r="H21" s="17" t="s">
        <v>26</v>
      </c>
      <c r="I21" s="236"/>
      <c r="J21" s="236"/>
      <c r="K21" s="227"/>
    </row>
    <row r="22" spans="1:11" s="15" customFormat="1" ht="13.2">
      <c r="A22" s="224"/>
      <c r="B22" s="14"/>
      <c r="C22" s="222" t="s">
        <v>29</v>
      </c>
      <c r="D22" s="222"/>
      <c r="E22" s="222"/>
      <c r="F22" s="222"/>
      <c r="G22" s="19">
        <f>SUM(G19:G21)</f>
        <v>28.2864</v>
      </c>
      <c r="H22" s="20" t="s">
        <v>26</v>
      </c>
      <c r="I22" s="19">
        <v>0</v>
      </c>
      <c r="J22" s="19">
        <f>G22*I22</f>
        <v>0</v>
      </c>
      <c r="K22" s="237"/>
    </row>
    <row r="23" spans="1:11" s="15" customFormat="1" ht="79.8">
      <c r="A23" s="223">
        <v>3</v>
      </c>
      <c r="B23" s="21" t="s">
        <v>35</v>
      </c>
      <c r="C23" s="90"/>
      <c r="D23" s="90"/>
      <c r="E23" s="90"/>
      <c r="F23" s="90"/>
      <c r="G23" s="91"/>
      <c r="H23" s="13"/>
      <c r="I23" s="92"/>
      <c r="J23" s="92"/>
      <c r="K23" s="33"/>
    </row>
    <row r="24" spans="1:11" s="15" customFormat="1" ht="13.2">
      <c r="A24" s="224"/>
      <c r="B24" s="14" t="s">
        <v>31</v>
      </c>
      <c r="C24" s="22">
        <v>1</v>
      </c>
      <c r="D24" s="22">
        <f>12.17-0.42</f>
        <v>11.75</v>
      </c>
      <c r="E24" s="22">
        <f>4-0.42</f>
        <v>3.58</v>
      </c>
      <c r="F24" s="23"/>
      <c r="G24" s="22">
        <f t="shared" ref="G24" si="2">C24*D24*E24</f>
        <v>42.064999999999998</v>
      </c>
      <c r="H24" s="24" t="s">
        <v>22</v>
      </c>
      <c r="I24" s="93"/>
      <c r="J24" s="93"/>
      <c r="K24" s="94"/>
    </row>
    <row r="25" spans="1:11" s="15" customFormat="1" ht="13.2">
      <c r="A25" s="224"/>
      <c r="B25" s="14"/>
      <c r="C25" s="243" t="s">
        <v>29</v>
      </c>
      <c r="D25" s="244"/>
      <c r="E25" s="244"/>
      <c r="F25" s="245"/>
      <c r="G25" s="19">
        <f>SUM(G24:G24)</f>
        <v>42.064999999999998</v>
      </c>
      <c r="H25" s="20" t="s">
        <v>36</v>
      </c>
      <c r="I25" s="19">
        <v>0</v>
      </c>
      <c r="J25" s="19">
        <f>G25*I25</f>
        <v>0</v>
      </c>
      <c r="K25" s="96"/>
    </row>
    <row r="26" spans="1:11" s="28" customFormat="1" ht="53.4">
      <c r="A26" s="223">
        <v>4</v>
      </c>
      <c r="B26" s="26" t="s">
        <v>37</v>
      </c>
      <c r="C26" s="233"/>
      <c r="D26" s="233"/>
      <c r="E26" s="233"/>
      <c r="F26" s="233"/>
      <c r="G26" s="234"/>
      <c r="H26" s="13"/>
      <c r="I26" s="235"/>
      <c r="J26" s="235"/>
      <c r="K26" s="238"/>
    </row>
    <row r="27" spans="1:11" s="28" customFormat="1" ht="13.2">
      <c r="A27" s="224"/>
      <c r="B27" s="14" t="s">
        <v>31</v>
      </c>
      <c r="C27" s="16">
        <v>1</v>
      </c>
      <c r="D27" s="16">
        <v>12.17</v>
      </c>
      <c r="E27" s="16">
        <v>4</v>
      </c>
      <c r="F27" s="16"/>
      <c r="G27" s="16">
        <f t="shared" ref="G27" si="3">C27*D27*E27</f>
        <v>48.68</v>
      </c>
      <c r="H27" s="17" t="s">
        <v>36</v>
      </c>
      <c r="I27" s="236"/>
      <c r="J27" s="236"/>
      <c r="K27" s="239"/>
    </row>
    <row r="28" spans="1:11" s="15" customFormat="1" ht="13.2">
      <c r="A28" s="224"/>
      <c r="B28" s="14"/>
      <c r="C28" s="222" t="s">
        <v>29</v>
      </c>
      <c r="D28" s="222"/>
      <c r="E28" s="222"/>
      <c r="F28" s="222"/>
      <c r="G28" s="19">
        <f>SUM(G27:G27)</f>
        <v>48.68</v>
      </c>
      <c r="H28" s="20" t="s">
        <v>36</v>
      </c>
      <c r="I28" s="19">
        <v>0</v>
      </c>
      <c r="J28" s="19">
        <f>G28*I28</f>
        <v>0</v>
      </c>
      <c r="K28" s="240"/>
    </row>
    <row r="29" spans="1:11" s="28" customFormat="1" ht="119.4">
      <c r="A29" s="223">
        <v>5</v>
      </c>
      <c r="B29" s="12" t="s">
        <v>38</v>
      </c>
      <c r="C29" s="233"/>
      <c r="D29" s="233"/>
      <c r="E29" s="233"/>
      <c r="F29" s="233"/>
      <c r="G29" s="234"/>
      <c r="H29" s="13"/>
      <c r="I29" s="235"/>
      <c r="J29" s="235"/>
      <c r="K29" s="238"/>
    </row>
    <row r="30" spans="1:11" s="28" customFormat="1" ht="13.2">
      <c r="A30" s="224"/>
      <c r="B30" s="14" t="s">
        <v>157</v>
      </c>
      <c r="C30" s="16">
        <v>2</v>
      </c>
      <c r="D30" s="16">
        <v>12.17</v>
      </c>
      <c r="E30" s="16">
        <v>1.25</v>
      </c>
      <c r="F30" s="16">
        <v>0.25</v>
      </c>
      <c r="G30" s="16">
        <f t="shared" ref="G30:G35" si="4">F30*E30*D30*C30</f>
        <v>7.6062500000000002</v>
      </c>
      <c r="H30" s="17" t="s">
        <v>26</v>
      </c>
      <c r="I30" s="236"/>
      <c r="J30" s="236"/>
      <c r="K30" s="239"/>
    </row>
    <row r="31" spans="1:11" s="28" customFormat="1" ht="13.2">
      <c r="A31" s="224"/>
      <c r="B31" s="14" t="s">
        <v>158</v>
      </c>
      <c r="C31" s="16">
        <v>2</v>
      </c>
      <c r="D31" s="16">
        <v>4</v>
      </c>
      <c r="E31" s="16">
        <v>1.25</v>
      </c>
      <c r="F31" s="16">
        <v>0.25</v>
      </c>
      <c r="G31" s="16">
        <f t="shared" si="4"/>
        <v>2.5</v>
      </c>
      <c r="H31" s="17" t="s">
        <v>26</v>
      </c>
      <c r="I31" s="236"/>
      <c r="J31" s="236"/>
      <c r="K31" s="239"/>
    </row>
    <row r="32" spans="1:11" s="28" customFormat="1" ht="13.2">
      <c r="A32" s="224"/>
      <c r="B32" s="14" t="s">
        <v>79</v>
      </c>
      <c r="C32" s="16">
        <v>2</v>
      </c>
      <c r="D32" s="16">
        <v>12.17</v>
      </c>
      <c r="E32" s="16">
        <v>0.83</v>
      </c>
      <c r="F32" s="16">
        <v>0.25</v>
      </c>
      <c r="G32" s="16">
        <f t="shared" ref="G32:G33" si="5">F32*E32*D32*C32</f>
        <v>5.0505499999999994</v>
      </c>
      <c r="H32" s="17" t="s">
        <v>26</v>
      </c>
      <c r="I32" s="236"/>
      <c r="J32" s="236"/>
      <c r="K32" s="239"/>
    </row>
    <row r="33" spans="1:11" s="28" customFormat="1" ht="13.2">
      <c r="A33" s="224"/>
      <c r="B33" s="14" t="s">
        <v>80</v>
      </c>
      <c r="C33" s="16">
        <v>2</v>
      </c>
      <c r="D33" s="16">
        <v>4</v>
      </c>
      <c r="E33" s="16">
        <v>0.83</v>
      </c>
      <c r="F33" s="16">
        <v>0.25</v>
      </c>
      <c r="G33" s="16">
        <f t="shared" si="5"/>
        <v>1.66</v>
      </c>
      <c r="H33" s="17" t="s">
        <v>26</v>
      </c>
      <c r="I33" s="236"/>
      <c r="J33" s="236"/>
      <c r="K33" s="239"/>
    </row>
    <row r="34" spans="1:11" s="28" customFormat="1" ht="13.2">
      <c r="A34" s="224"/>
      <c r="B34" s="14" t="s">
        <v>81</v>
      </c>
      <c r="C34" s="16">
        <v>4</v>
      </c>
      <c r="D34" s="16">
        <v>0.83</v>
      </c>
      <c r="E34" s="16">
        <v>0.83</v>
      </c>
      <c r="F34" s="16">
        <v>7.5</v>
      </c>
      <c r="G34" s="16">
        <f t="shared" si="4"/>
        <v>20.666999999999998</v>
      </c>
      <c r="H34" s="17" t="s">
        <v>26</v>
      </c>
      <c r="I34" s="236"/>
      <c r="J34" s="236"/>
      <c r="K34" s="239"/>
    </row>
    <row r="35" spans="1:11" s="15" customFormat="1" ht="13.2">
      <c r="A35" s="224"/>
      <c r="B35" s="14" t="s">
        <v>82</v>
      </c>
      <c r="C35" s="16">
        <v>1</v>
      </c>
      <c r="D35" s="16">
        <v>12.17</v>
      </c>
      <c r="E35" s="16">
        <v>1</v>
      </c>
      <c r="F35" s="16">
        <v>0.5</v>
      </c>
      <c r="G35" s="16">
        <f t="shared" si="4"/>
        <v>6.085</v>
      </c>
      <c r="H35" s="17" t="s">
        <v>26</v>
      </c>
      <c r="I35" s="236"/>
      <c r="J35" s="236"/>
      <c r="K35" s="239"/>
    </row>
    <row r="36" spans="1:11" s="15" customFormat="1" ht="13.2">
      <c r="A36" s="224"/>
      <c r="B36" s="14"/>
      <c r="C36" s="222" t="s">
        <v>29</v>
      </c>
      <c r="D36" s="222"/>
      <c r="E36" s="222"/>
      <c r="F36" s="222"/>
      <c r="G36" s="19">
        <f>SUM(G30:G35)</f>
        <v>43.568799999999996</v>
      </c>
      <c r="H36" s="20" t="s">
        <v>26</v>
      </c>
      <c r="I36" s="19">
        <v>0</v>
      </c>
      <c r="J36" s="19">
        <f>G36*I36</f>
        <v>0</v>
      </c>
      <c r="K36" s="240"/>
    </row>
    <row r="37" spans="1:11" s="15" customFormat="1" ht="106.8">
      <c r="A37" s="223">
        <v>6</v>
      </c>
      <c r="B37" s="39" t="s">
        <v>83</v>
      </c>
      <c r="C37" s="246"/>
      <c r="D37" s="247"/>
      <c r="E37" s="247"/>
      <c r="F37" s="247"/>
      <c r="G37" s="248"/>
      <c r="H37" s="31"/>
      <c r="I37" s="228"/>
      <c r="J37" s="228"/>
      <c r="K37" s="226"/>
    </row>
    <row r="38" spans="1:11" s="15" customFormat="1" ht="13.2">
      <c r="A38" s="224"/>
      <c r="B38" s="14" t="s">
        <v>31</v>
      </c>
      <c r="C38" s="16">
        <v>1</v>
      </c>
      <c r="D38" s="16">
        <v>12.17</v>
      </c>
      <c r="E38" s="16">
        <v>4</v>
      </c>
      <c r="F38" s="16">
        <v>0.25</v>
      </c>
      <c r="G38" s="16">
        <f t="shared" ref="G38" si="6">C38*D38*E38*F38</f>
        <v>12.17</v>
      </c>
      <c r="H38" s="17" t="s">
        <v>20</v>
      </c>
      <c r="I38" s="249"/>
      <c r="J38" s="249"/>
      <c r="K38" s="227"/>
    </row>
    <row r="39" spans="1:11" s="15" customFormat="1" ht="13.2">
      <c r="A39" s="224"/>
      <c r="B39" s="14"/>
      <c r="C39" s="222" t="s">
        <v>29</v>
      </c>
      <c r="D39" s="222"/>
      <c r="E39" s="222"/>
      <c r="F39" s="222"/>
      <c r="G39" s="19">
        <f>SUM(G38:G38)</f>
        <v>12.17</v>
      </c>
      <c r="H39" s="20" t="s">
        <v>26</v>
      </c>
      <c r="I39" s="34">
        <v>0</v>
      </c>
      <c r="J39" s="34">
        <f>G39*I39</f>
        <v>0</v>
      </c>
      <c r="K39" s="237"/>
    </row>
    <row r="40" spans="1:11" s="28" customFormat="1" ht="159">
      <c r="A40" s="224">
        <v>7</v>
      </c>
      <c r="B40" s="12" t="s">
        <v>84</v>
      </c>
      <c r="C40" s="233"/>
      <c r="D40" s="233"/>
      <c r="E40" s="233"/>
      <c r="F40" s="233"/>
      <c r="G40" s="234"/>
      <c r="H40" s="13"/>
      <c r="I40" s="235"/>
      <c r="J40" s="235"/>
      <c r="K40" s="99"/>
    </row>
    <row r="41" spans="1:11" s="28" customFormat="1" ht="13.2">
      <c r="A41" s="224"/>
      <c r="B41" s="14" t="s">
        <v>85</v>
      </c>
      <c r="C41" s="16">
        <v>1</v>
      </c>
      <c r="D41" s="16">
        <v>6</v>
      </c>
      <c r="E41" s="16">
        <v>6</v>
      </c>
      <c r="F41" s="16">
        <v>0.33</v>
      </c>
      <c r="G41" s="16">
        <f t="shared" ref="G41" si="7">C41*D41*E41*F41</f>
        <v>11.88</v>
      </c>
      <c r="H41" s="17" t="s">
        <v>20</v>
      </c>
      <c r="I41" s="236"/>
      <c r="J41" s="236"/>
      <c r="K41" s="18"/>
    </row>
    <row r="42" spans="1:11" s="15" customFormat="1" ht="13.2">
      <c r="A42" s="241"/>
      <c r="B42" s="14"/>
      <c r="C42" s="243" t="s">
        <v>29</v>
      </c>
      <c r="D42" s="244"/>
      <c r="E42" s="244"/>
      <c r="F42" s="245"/>
      <c r="G42" s="19">
        <f>SUM(G41:G41)</f>
        <v>11.88</v>
      </c>
      <c r="H42" s="20" t="s">
        <v>20</v>
      </c>
      <c r="I42" s="19">
        <v>0</v>
      </c>
      <c r="J42" s="19">
        <f>G42*I42</f>
        <v>0</v>
      </c>
      <c r="K42" s="101"/>
    </row>
    <row r="43" spans="1:11" s="28" customFormat="1" ht="222.75" customHeight="1">
      <c r="A43" s="238">
        <v>8</v>
      </c>
      <c r="B43" s="102" t="s">
        <v>86</v>
      </c>
      <c r="C43" s="233"/>
      <c r="D43" s="233"/>
      <c r="E43" s="233"/>
      <c r="F43" s="233"/>
      <c r="G43" s="234"/>
      <c r="H43" s="13"/>
      <c r="I43" s="238"/>
      <c r="J43" s="238"/>
      <c r="K43" s="238"/>
    </row>
    <row r="44" spans="1:11" s="28" customFormat="1" ht="13.2">
      <c r="A44" s="239"/>
      <c r="B44" s="103" t="s">
        <v>87</v>
      </c>
      <c r="C44" s="16">
        <f>(7/0.5)+1</f>
        <v>15</v>
      </c>
      <c r="D44" s="16">
        <v>5.5</v>
      </c>
      <c r="E44" s="17"/>
      <c r="F44" s="17"/>
      <c r="G44" s="16">
        <f>C44*D44</f>
        <v>82.5</v>
      </c>
      <c r="H44" s="17" t="s">
        <v>88</v>
      </c>
      <c r="I44" s="239"/>
      <c r="J44" s="239"/>
      <c r="K44" s="239"/>
    </row>
    <row r="45" spans="1:11" s="15" customFormat="1" ht="13.2">
      <c r="A45" s="239"/>
      <c r="B45" s="103" t="s">
        <v>89</v>
      </c>
      <c r="C45" s="16">
        <f>(6/0.5)+1</f>
        <v>13</v>
      </c>
      <c r="D45" s="16">
        <v>5.5</v>
      </c>
      <c r="E45" s="16"/>
      <c r="F45" s="16"/>
      <c r="G45" s="16">
        <f>C45*D45</f>
        <v>71.5</v>
      </c>
      <c r="H45" s="17" t="s">
        <v>88</v>
      </c>
      <c r="I45" s="239"/>
      <c r="J45" s="239"/>
      <c r="K45" s="239"/>
    </row>
    <row r="46" spans="1:11" s="15" customFormat="1" ht="13.2">
      <c r="A46" s="239"/>
      <c r="B46" s="14"/>
      <c r="C46" s="222" t="s">
        <v>29</v>
      </c>
      <c r="D46" s="222"/>
      <c r="E46" s="222"/>
      <c r="F46" s="222"/>
      <c r="G46" s="19">
        <f>(G44+G45/3.28)*(12^2/162.2)</f>
        <v>92.595711407175727</v>
      </c>
      <c r="H46" s="20" t="s">
        <v>23</v>
      </c>
      <c r="I46" s="239"/>
      <c r="J46" s="239"/>
      <c r="K46" s="240"/>
    </row>
    <row r="47" spans="1:11" s="15" customFormat="1" ht="13.2">
      <c r="A47" s="240"/>
      <c r="B47" s="14"/>
      <c r="C47" s="222" t="s">
        <v>160</v>
      </c>
      <c r="D47" s="222"/>
      <c r="E47" s="222"/>
      <c r="F47" s="222"/>
      <c r="G47" s="19">
        <f>(G46+(G46*0.05))</f>
        <v>97.225496977534519</v>
      </c>
      <c r="H47" s="20" t="s">
        <v>90</v>
      </c>
      <c r="I47" s="19">
        <v>0</v>
      </c>
      <c r="J47" s="19">
        <f>G47*I47</f>
        <v>0</v>
      </c>
      <c r="K47" s="101"/>
    </row>
    <row r="48" spans="1:11" s="28" customFormat="1" ht="145.80000000000001">
      <c r="A48" s="223">
        <v>9</v>
      </c>
      <c r="B48" s="12" t="s">
        <v>45</v>
      </c>
      <c r="C48" s="233"/>
      <c r="D48" s="233"/>
      <c r="E48" s="233"/>
      <c r="F48" s="233"/>
      <c r="G48" s="234"/>
      <c r="H48" s="13"/>
      <c r="I48" s="235"/>
      <c r="J48" s="235"/>
      <c r="K48" s="238"/>
    </row>
    <row r="49" spans="1:11" s="28" customFormat="1" ht="13.2">
      <c r="A49" s="224"/>
      <c r="B49" s="14" t="s">
        <v>91</v>
      </c>
      <c r="C49" s="16">
        <v>2</v>
      </c>
      <c r="D49" s="16">
        <v>12.17</v>
      </c>
      <c r="E49" s="16"/>
      <c r="F49" s="16">
        <v>0.25</v>
      </c>
      <c r="G49" s="16">
        <f t="shared" ref="G49:G50" si="8">F49*D49*C49</f>
        <v>6.085</v>
      </c>
      <c r="H49" s="17" t="s">
        <v>22</v>
      </c>
      <c r="I49" s="236"/>
      <c r="J49" s="236"/>
      <c r="K49" s="239"/>
    </row>
    <row r="50" spans="1:11" s="28" customFormat="1" ht="13.2">
      <c r="A50" s="224"/>
      <c r="B50" s="14" t="s">
        <v>92</v>
      </c>
      <c r="C50" s="16">
        <v>2</v>
      </c>
      <c r="D50" s="16">
        <v>4</v>
      </c>
      <c r="E50" s="16"/>
      <c r="F50" s="16">
        <v>0.25</v>
      </c>
      <c r="G50" s="16">
        <f t="shared" si="8"/>
        <v>2</v>
      </c>
      <c r="H50" s="17" t="s">
        <v>22</v>
      </c>
      <c r="I50" s="236"/>
      <c r="J50" s="236"/>
      <c r="K50" s="239"/>
    </row>
    <row r="51" spans="1:11" s="15" customFormat="1" ht="13.2">
      <c r="A51" s="224"/>
      <c r="B51" s="14" t="s">
        <v>93</v>
      </c>
      <c r="C51" s="16">
        <v>1</v>
      </c>
      <c r="D51" s="16">
        <v>8.25</v>
      </c>
      <c r="E51" s="16"/>
      <c r="F51" s="16">
        <v>5</v>
      </c>
      <c r="G51" s="16">
        <f>F51*D51*C51</f>
        <v>41.25</v>
      </c>
      <c r="H51" s="17" t="s">
        <v>22</v>
      </c>
      <c r="I51" s="236"/>
      <c r="J51" s="236"/>
      <c r="K51" s="239"/>
    </row>
    <row r="52" spans="1:11" s="15" customFormat="1" ht="13.2">
      <c r="A52" s="224"/>
      <c r="B52" s="14" t="s">
        <v>94</v>
      </c>
      <c r="C52" s="16">
        <v>2</v>
      </c>
      <c r="D52" s="16">
        <v>4</v>
      </c>
      <c r="E52" s="16"/>
      <c r="F52" s="16">
        <v>5</v>
      </c>
      <c r="G52" s="16">
        <f>F52*D52*C52</f>
        <v>40</v>
      </c>
      <c r="H52" s="17" t="s">
        <v>22</v>
      </c>
      <c r="I52" s="236"/>
      <c r="J52" s="236"/>
      <c r="K52" s="239"/>
    </row>
    <row r="53" spans="1:11" s="15" customFormat="1" ht="13.2">
      <c r="A53" s="224"/>
      <c r="B53" s="14" t="s">
        <v>95</v>
      </c>
      <c r="C53" s="16">
        <v>4</v>
      </c>
      <c r="D53" s="16">
        <f>4-(0.83*2)</f>
        <v>2.34</v>
      </c>
      <c r="E53" s="16"/>
      <c r="F53" s="16">
        <v>7.5</v>
      </c>
      <c r="G53" s="16">
        <f>F53*D53*C53</f>
        <v>70.199999999999989</v>
      </c>
      <c r="H53" s="17" t="s">
        <v>22</v>
      </c>
      <c r="I53" s="236"/>
      <c r="J53" s="236"/>
      <c r="K53" s="239"/>
    </row>
    <row r="54" spans="1:11" s="15" customFormat="1" ht="13.2">
      <c r="A54" s="224"/>
      <c r="B54" s="27" t="s">
        <v>96</v>
      </c>
      <c r="C54" s="16"/>
      <c r="D54" s="16"/>
      <c r="E54" s="16"/>
      <c r="F54" s="16"/>
      <c r="G54" s="16"/>
      <c r="H54" s="17" t="s">
        <v>22</v>
      </c>
      <c r="I54" s="236"/>
      <c r="J54" s="236"/>
      <c r="K54" s="239"/>
    </row>
    <row r="55" spans="1:11" s="15" customFormat="1" ht="13.2">
      <c r="A55" s="224"/>
      <c r="B55" s="14" t="s">
        <v>97</v>
      </c>
      <c r="C55" s="16">
        <v>-1</v>
      </c>
      <c r="D55" s="16">
        <v>2.5</v>
      </c>
      <c r="E55" s="16"/>
      <c r="F55" s="16">
        <v>7</v>
      </c>
      <c r="G55" s="16">
        <f>F55*D55*C55</f>
        <v>-17.5</v>
      </c>
      <c r="H55" s="17" t="s">
        <v>22</v>
      </c>
      <c r="I55" s="236"/>
      <c r="J55" s="236"/>
      <c r="K55" s="239"/>
    </row>
    <row r="56" spans="1:11" s="15" customFormat="1" ht="13.2">
      <c r="A56" s="224"/>
      <c r="B56" s="14"/>
      <c r="C56" s="222" t="s">
        <v>29</v>
      </c>
      <c r="D56" s="222"/>
      <c r="E56" s="222"/>
      <c r="F56" s="222"/>
      <c r="G56" s="19">
        <f>SUM(G51:G55)</f>
        <v>133.94999999999999</v>
      </c>
      <c r="H56" s="20" t="s">
        <v>22</v>
      </c>
      <c r="I56" s="19">
        <v>0</v>
      </c>
      <c r="J56" s="19">
        <f>G56*I56</f>
        <v>0</v>
      </c>
      <c r="K56" s="240"/>
    </row>
    <row r="57" spans="1:11" s="28" customFormat="1" ht="92.25" customHeight="1">
      <c r="A57" s="223">
        <v>10</v>
      </c>
      <c r="B57" s="12" t="s">
        <v>48</v>
      </c>
      <c r="C57" s="233"/>
      <c r="D57" s="233"/>
      <c r="E57" s="233"/>
      <c r="F57" s="233"/>
      <c r="G57" s="234"/>
      <c r="H57" s="13"/>
      <c r="I57" s="235"/>
      <c r="J57" s="235"/>
      <c r="K57" s="238"/>
    </row>
    <row r="58" spans="1:11" s="15" customFormat="1" ht="13.2">
      <c r="A58" s="224"/>
      <c r="B58" s="14" t="s">
        <v>98</v>
      </c>
      <c r="C58" s="16">
        <v>1</v>
      </c>
      <c r="D58" s="16">
        <v>12.17</v>
      </c>
      <c r="E58" s="16"/>
      <c r="F58" s="16">
        <v>1</v>
      </c>
      <c r="G58" s="16">
        <f>F58*D58*C58</f>
        <v>12.17</v>
      </c>
      <c r="H58" s="17" t="s">
        <v>22</v>
      </c>
      <c r="I58" s="236"/>
      <c r="J58" s="236"/>
      <c r="K58" s="239"/>
    </row>
    <row r="59" spans="1:11" s="15" customFormat="1" ht="13.2">
      <c r="A59" s="224"/>
      <c r="B59" s="14" t="s">
        <v>99</v>
      </c>
      <c r="C59" s="16">
        <v>2</v>
      </c>
      <c r="D59" s="16">
        <v>4</v>
      </c>
      <c r="E59" s="16"/>
      <c r="F59" s="16">
        <v>1</v>
      </c>
      <c r="G59" s="16">
        <f>F59*D59*C59</f>
        <v>8</v>
      </c>
      <c r="H59" s="17" t="s">
        <v>22</v>
      </c>
      <c r="I59" s="236"/>
      <c r="J59" s="236"/>
      <c r="K59" s="239"/>
    </row>
    <row r="60" spans="1:11" s="15" customFormat="1" ht="13.2">
      <c r="A60" s="224"/>
      <c r="B60" s="14" t="s">
        <v>159</v>
      </c>
      <c r="C60" s="16">
        <v>1</v>
      </c>
      <c r="D60" s="16">
        <f>12.17+0.5+0.5+0.5+5</f>
        <v>18.670000000000002</v>
      </c>
      <c r="E60" s="16"/>
      <c r="F60" s="16">
        <v>5.5</v>
      </c>
      <c r="G60" s="16">
        <f>F60*D60*C60</f>
        <v>102.685</v>
      </c>
      <c r="H60" s="17" t="s">
        <v>22</v>
      </c>
      <c r="I60" s="236"/>
      <c r="J60" s="236"/>
      <c r="K60" s="239"/>
    </row>
    <row r="61" spans="1:11" s="15" customFormat="1" ht="13.2">
      <c r="A61" s="224"/>
      <c r="B61" s="14" t="s">
        <v>82</v>
      </c>
      <c r="C61" s="16">
        <v>1</v>
      </c>
      <c r="D61" s="16">
        <v>13.17</v>
      </c>
      <c r="E61" s="16"/>
      <c r="F61" s="16">
        <v>1.5</v>
      </c>
      <c r="G61" s="16">
        <f>F61*D61*C61</f>
        <v>19.754999999999999</v>
      </c>
      <c r="H61" s="17" t="s">
        <v>22</v>
      </c>
      <c r="I61" s="236"/>
      <c r="J61" s="236"/>
      <c r="K61" s="239"/>
    </row>
    <row r="62" spans="1:11" s="15" customFormat="1" ht="13.2">
      <c r="A62" s="224"/>
      <c r="B62" s="14"/>
      <c r="C62" s="222" t="s">
        <v>29</v>
      </c>
      <c r="D62" s="222"/>
      <c r="E62" s="222"/>
      <c r="F62" s="222"/>
      <c r="G62" s="19">
        <f>SUM(G58:G61)</f>
        <v>142.61000000000001</v>
      </c>
      <c r="H62" s="20" t="s">
        <v>22</v>
      </c>
      <c r="I62" s="19">
        <v>0</v>
      </c>
      <c r="J62" s="19">
        <f>G62*I62</f>
        <v>0</v>
      </c>
      <c r="K62" s="240"/>
    </row>
    <row r="63" spans="1:11" s="28" customFormat="1" ht="79.8">
      <c r="A63" s="223">
        <v>11</v>
      </c>
      <c r="B63" s="12" t="s">
        <v>100</v>
      </c>
      <c r="C63" s="233"/>
      <c r="D63" s="233"/>
      <c r="E63" s="233"/>
      <c r="F63" s="233"/>
      <c r="G63" s="234"/>
      <c r="H63" s="13"/>
      <c r="I63" s="235"/>
      <c r="J63" s="235"/>
      <c r="K63" s="238"/>
    </row>
    <row r="64" spans="1:11" s="15" customFormat="1" ht="13.2">
      <c r="A64" s="224"/>
      <c r="B64" s="14" t="s">
        <v>93</v>
      </c>
      <c r="C64" s="16">
        <v>2</v>
      </c>
      <c r="D64" s="16">
        <v>8.25</v>
      </c>
      <c r="E64" s="16"/>
      <c r="F64" s="16">
        <v>5.25</v>
      </c>
      <c r="G64" s="16">
        <f>F64*D64*C64</f>
        <v>86.625</v>
      </c>
      <c r="H64" s="17" t="s">
        <v>22</v>
      </c>
      <c r="I64" s="236"/>
      <c r="J64" s="236"/>
      <c r="K64" s="239"/>
    </row>
    <row r="65" spans="1:11" s="15" customFormat="1" ht="13.2">
      <c r="A65" s="224"/>
      <c r="B65" s="14" t="s">
        <v>94</v>
      </c>
      <c r="C65" s="16">
        <v>4</v>
      </c>
      <c r="D65" s="16">
        <v>4</v>
      </c>
      <c r="E65" s="16"/>
      <c r="F65" s="16">
        <v>5.25</v>
      </c>
      <c r="G65" s="16">
        <f>F65*D65*C65</f>
        <v>84</v>
      </c>
      <c r="H65" s="17" t="s">
        <v>22</v>
      </c>
      <c r="I65" s="236"/>
      <c r="J65" s="236"/>
      <c r="K65" s="239"/>
    </row>
    <row r="66" spans="1:11" s="15" customFormat="1" ht="13.2">
      <c r="A66" s="224"/>
      <c r="B66" s="14" t="s">
        <v>95</v>
      </c>
      <c r="C66" s="16">
        <v>8</v>
      </c>
      <c r="D66" s="16">
        <v>5</v>
      </c>
      <c r="E66" s="16"/>
      <c r="F66" s="16">
        <v>7.5</v>
      </c>
      <c r="G66" s="16">
        <f>F66*D66*C66</f>
        <v>300</v>
      </c>
      <c r="H66" s="17" t="s">
        <v>22</v>
      </c>
      <c r="I66" s="236"/>
      <c r="J66" s="236"/>
      <c r="K66" s="239"/>
    </row>
    <row r="67" spans="1:11" s="15" customFormat="1" ht="13.2">
      <c r="A67" s="224"/>
      <c r="B67" s="14" t="s">
        <v>101</v>
      </c>
      <c r="C67" s="16">
        <v>1</v>
      </c>
      <c r="D67" s="16">
        <v>7.25</v>
      </c>
      <c r="E67" s="16"/>
      <c r="F67" s="16">
        <v>6.25</v>
      </c>
      <c r="G67" s="16">
        <f>F67*D67*C67</f>
        <v>45.3125</v>
      </c>
      <c r="H67" s="17" t="s">
        <v>22</v>
      </c>
      <c r="I67" s="236"/>
      <c r="J67" s="236"/>
      <c r="K67" s="239"/>
    </row>
    <row r="68" spans="1:11" s="15" customFormat="1" ht="13.2">
      <c r="A68" s="224"/>
      <c r="B68" s="27" t="s">
        <v>96</v>
      </c>
      <c r="C68" s="16"/>
      <c r="D68" s="16"/>
      <c r="E68" s="16"/>
      <c r="F68" s="16"/>
      <c r="G68" s="16"/>
      <c r="H68" s="17" t="s">
        <v>22</v>
      </c>
      <c r="I68" s="236"/>
      <c r="J68" s="236"/>
      <c r="K68" s="239"/>
    </row>
    <row r="69" spans="1:11" s="15" customFormat="1" ht="13.2">
      <c r="A69" s="224"/>
      <c r="B69" s="14" t="s">
        <v>102</v>
      </c>
      <c r="C69" s="16">
        <v>-2</v>
      </c>
      <c r="D69" s="16">
        <v>2.5</v>
      </c>
      <c r="E69" s="16"/>
      <c r="F69" s="16">
        <v>7</v>
      </c>
      <c r="G69" s="16">
        <f>F69*D69*C69</f>
        <v>-35</v>
      </c>
      <c r="H69" s="17" t="s">
        <v>22</v>
      </c>
      <c r="I69" s="236"/>
      <c r="J69" s="236"/>
      <c r="K69" s="239"/>
    </row>
    <row r="70" spans="1:11" s="15" customFormat="1" ht="13.2">
      <c r="A70" s="224"/>
      <c r="B70" s="14"/>
      <c r="C70" s="222" t="s">
        <v>29</v>
      </c>
      <c r="D70" s="222"/>
      <c r="E70" s="222"/>
      <c r="F70" s="222"/>
      <c r="G70" s="19">
        <f>SUM(G64:G69)</f>
        <v>480.9375</v>
      </c>
      <c r="H70" s="20" t="s">
        <v>22</v>
      </c>
      <c r="I70" s="19">
        <v>0</v>
      </c>
      <c r="J70" s="19">
        <f>G70*I70</f>
        <v>0</v>
      </c>
      <c r="K70" s="240"/>
    </row>
    <row r="71" spans="1:11" s="15" customFormat="1" ht="39.6">
      <c r="A71" s="35">
        <v>12</v>
      </c>
      <c r="B71" s="21" t="s">
        <v>51</v>
      </c>
      <c r="C71" s="19">
        <v>4</v>
      </c>
      <c r="D71" s="19">
        <v>10</v>
      </c>
      <c r="E71" s="19"/>
      <c r="F71" s="19"/>
      <c r="G71" s="19">
        <f>C71</f>
        <v>4</v>
      </c>
      <c r="H71" s="37" t="s">
        <v>52</v>
      </c>
      <c r="I71" s="19">
        <v>0</v>
      </c>
      <c r="J71" s="19">
        <f>G71*I71</f>
        <v>0</v>
      </c>
      <c r="K71" s="38"/>
    </row>
    <row r="72" spans="1:11" s="28" customFormat="1" ht="52.5" customHeight="1">
      <c r="A72" s="223">
        <v>13</v>
      </c>
      <c r="B72" s="21" t="s">
        <v>103</v>
      </c>
      <c r="C72" s="233"/>
      <c r="D72" s="233"/>
      <c r="E72" s="233"/>
      <c r="F72" s="233"/>
      <c r="G72" s="234"/>
      <c r="H72" s="13"/>
      <c r="I72" s="235"/>
      <c r="J72" s="235"/>
      <c r="K72" s="238"/>
    </row>
    <row r="73" spans="1:11" s="15" customFormat="1" ht="13.2">
      <c r="A73" s="224"/>
      <c r="B73" s="14" t="s">
        <v>104</v>
      </c>
      <c r="C73" s="16">
        <v>1</v>
      </c>
      <c r="D73" s="16">
        <v>2.5</v>
      </c>
      <c r="E73" s="16"/>
      <c r="F73" s="16">
        <v>7</v>
      </c>
      <c r="G73" s="16">
        <f>C73*D73*F73</f>
        <v>17.5</v>
      </c>
      <c r="H73" s="17" t="s">
        <v>22</v>
      </c>
      <c r="I73" s="242"/>
      <c r="J73" s="242"/>
      <c r="K73" s="239"/>
    </row>
    <row r="74" spans="1:11" s="15" customFormat="1" ht="13.2">
      <c r="A74" s="224"/>
      <c r="B74" s="14"/>
      <c r="C74" s="222" t="s">
        <v>29</v>
      </c>
      <c r="D74" s="222"/>
      <c r="E74" s="222"/>
      <c r="F74" s="222"/>
      <c r="G74" s="19">
        <f>SUM(G73)</f>
        <v>17.5</v>
      </c>
      <c r="H74" s="20" t="s">
        <v>22</v>
      </c>
      <c r="I74" s="19">
        <v>0</v>
      </c>
      <c r="J74" s="19">
        <f>G74*I74</f>
        <v>0</v>
      </c>
      <c r="K74" s="240"/>
    </row>
    <row r="75" spans="1:11" s="28" customFormat="1" ht="246.75" customHeight="1">
      <c r="A75" s="223">
        <v>14</v>
      </c>
      <c r="B75" s="104" t="s">
        <v>105</v>
      </c>
      <c r="C75" s="233"/>
      <c r="D75" s="233"/>
      <c r="E75" s="233"/>
      <c r="F75" s="233"/>
      <c r="G75" s="234"/>
      <c r="H75" s="13"/>
      <c r="I75" s="235"/>
      <c r="J75" s="235"/>
      <c r="K75" s="223"/>
    </row>
    <row r="76" spans="1:11" s="15" customFormat="1" ht="13.2">
      <c r="A76" s="224"/>
      <c r="B76" s="14" t="s">
        <v>93</v>
      </c>
      <c r="C76" s="16">
        <v>2</v>
      </c>
      <c r="D76" s="16">
        <v>8.25</v>
      </c>
      <c r="E76" s="16"/>
      <c r="F76" s="16">
        <v>5</v>
      </c>
      <c r="G76" s="16">
        <f>F76*D76*C76</f>
        <v>82.5</v>
      </c>
      <c r="H76" s="17" t="s">
        <v>22</v>
      </c>
      <c r="I76" s="236"/>
      <c r="J76" s="236"/>
      <c r="K76" s="224"/>
    </row>
    <row r="77" spans="1:11" s="15" customFormat="1" ht="13.2">
      <c r="A77" s="224"/>
      <c r="B77" s="14" t="s">
        <v>94</v>
      </c>
      <c r="C77" s="16">
        <v>4</v>
      </c>
      <c r="D77" s="16">
        <v>4</v>
      </c>
      <c r="E77" s="16"/>
      <c r="F77" s="16">
        <v>5</v>
      </c>
      <c r="G77" s="16">
        <f t="shared" ref="G77:G78" si="9">F77*D77*C77</f>
        <v>80</v>
      </c>
      <c r="H77" s="17" t="s">
        <v>22</v>
      </c>
      <c r="I77" s="236"/>
      <c r="J77" s="236"/>
      <c r="K77" s="224"/>
    </row>
    <row r="78" spans="1:11" s="15" customFormat="1" ht="13.2">
      <c r="A78" s="224"/>
      <c r="B78" s="14" t="s">
        <v>95</v>
      </c>
      <c r="C78" s="16">
        <v>4</v>
      </c>
      <c r="D78" s="16">
        <v>4</v>
      </c>
      <c r="E78" s="16"/>
      <c r="F78" s="16">
        <v>7</v>
      </c>
      <c r="G78" s="16">
        <f t="shared" si="9"/>
        <v>112</v>
      </c>
      <c r="H78" s="17" t="s">
        <v>22</v>
      </c>
      <c r="I78" s="236"/>
      <c r="J78" s="236"/>
      <c r="K78" s="224"/>
    </row>
    <row r="79" spans="1:11" s="15" customFormat="1" ht="13.2">
      <c r="A79" s="224"/>
      <c r="B79" s="14" t="s">
        <v>161</v>
      </c>
      <c r="C79" s="16">
        <v>4</v>
      </c>
      <c r="D79" s="16">
        <f>4-(0.83*2)+0.83</f>
        <v>3.17</v>
      </c>
      <c r="E79" s="16"/>
      <c r="F79" s="16">
        <v>7</v>
      </c>
      <c r="G79" s="16">
        <f t="shared" ref="G79" si="10">F79*D79*C79</f>
        <v>88.759999999999991</v>
      </c>
      <c r="H79" s="17" t="s">
        <v>22</v>
      </c>
      <c r="I79" s="236"/>
      <c r="J79" s="236"/>
      <c r="K79" s="224"/>
    </row>
    <row r="80" spans="1:11" s="15" customFormat="1" ht="13.2">
      <c r="A80" s="224"/>
      <c r="B80" s="27" t="s">
        <v>96</v>
      </c>
      <c r="C80" s="16"/>
      <c r="D80" s="16"/>
      <c r="E80" s="16"/>
      <c r="F80" s="16"/>
      <c r="G80" s="16"/>
      <c r="H80" s="17"/>
      <c r="I80" s="236"/>
      <c r="J80" s="236"/>
      <c r="K80" s="224"/>
    </row>
    <row r="81" spans="1:11" s="15" customFormat="1" ht="13.2">
      <c r="A81" s="224"/>
      <c r="B81" s="14" t="s">
        <v>97</v>
      </c>
      <c r="C81" s="16">
        <v>-2</v>
      </c>
      <c r="D81" s="16">
        <v>2.5</v>
      </c>
      <c r="E81" s="16"/>
      <c r="F81" s="16">
        <v>7</v>
      </c>
      <c r="G81" s="16">
        <v>-35</v>
      </c>
      <c r="H81" s="17" t="s">
        <v>22</v>
      </c>
      <c r="I81" s="236"/>
      <c r="J81" s="236"/>
      <c r="K81" s="224"/>
    </row>
    <row r="82" spans="1:11" s="15" customFormat="1" ht="13.2">
      <c r="A82" s="224"/>
      <c r="B82" s="100"/>
      <c r="C82" s="222" t="s">
        <v>29</v>
      </c>
      <c r="D82" s="222"/>
      <c r="E82" s="222"/>
      <c r="F82" s="222"/>
      <c r="G82" s="53">
        <f>SUM(G76:G81)</f>
        <v>328.26</v>
      </c>
      <c r="H82" s="35" t="s">
        <v>36</v>
      </c>
      <c r="I82" s="53">
        <v>0</v>
      </c>
      <c r="J82" s="53">
        <f>G82*I82</f>
        <v>0</v>
      </c>
      <c r="K82" s="241"/>
    </row>
    <row r="83" spans="1:11" s="105" customFormat="1" ht="159">
      <c r="A83" s="223">
        <v>15</v>
      </c>
      <c r="B83" s="12" t="s">
        <v>106</v>
      </c>
      <c r="C83" s="233"/>
      <c r="D83" s="233"/>
      <c r="E83" s="233"/>
      <c r="F83" s="233"/>
      <c r="G83" s="234"/>
      <c r="H83" s="13"/>
      <c r="I83" s="235"/>
      <c r="J83" s="235"/>
      <c r="K83" s="238"/>
    </row>
    <row r="84" spans="1:11" s="106" customFormat="1" ht="13.2">
      <c r="A84" s="224"/>
      <c r="B84" s="14" t="s">
        <v>104</v>
      </c>
      <c r="C84" s="16">
        <v>2</v>
      </c>
      <c r="D84" s="16">
        <v>2.5</v>
      </c>
      <c r="E84" s="16"/>
      <c r="F84" s="16">
        <v>7</v>
      </c>
      <c r="G84" s="16">
        <f t="shared" ref="G84" si="11">F84*D84*C84</f>
        <v>35</v>
      </c>
      <c r="H84" s="17" t="s">
        <v>36</v>
      </c>
      <c r="I84" s="236"/>
      <c r="J84" s="236"/>
      <c r="K84" s="239"/>
    </row>
    <row r="85" spans="1:11" s="106" customFormat="1" ht="13.2">
      <c r="A85" s="224"/>
      <c r="B85" s="14"/>
      <c r="C85" s="222" t="s">
        <v>29</v>
      </c>
      <c r="D85" s="222"/>
      <c r="E85" s="222"/>
      <c r="F85" s="222"/>
      <c r="G85" s="19">
        <f>SUM(G84)</f>
        <v>35</v>
      </c>
      <c r="H85" s="20" t="s">
        <v>22</v>
      </c>
      <c r="I85" s="19">
        <v>0</v>
      </c>
      <c r="J85" s="19">
        <f>G85*I85</f>
        <v>0</v>
      </c>
      <c r="K85" s="240"/>
    </row>
    <row r="86" spans="1:11" s="51" customFormat="1" ht="79.8">
      <c r="A86" s="223">
        <v>16</v>
      </c>
      <c r="B86" s="107" t="s">
        <v>107</v>
      </c>
      <c r="C86" s="97"/>
      <c r="D86" s="97"/>
      <c r="E86" s="97"/>
      <c r="F86" s="97"/>
      <c r="G86" s="98"/>
      <c r="H86" s="31"/>
      <c r="I86" s="228"/>
      <c r="J86" s="228"/>
      <c r="K86" s="230"/>
    </row>
    <row r="87" spans="1:11" s="51" customFormat="1" ht="13.2">
      <c r="A87" s="224"/>
      <c r="B87" s="108" t="s">
        <v>108</v>
      </c>
      <c r="C87" s="22">
        <v>1</v>
      </c>
      <c r="D87" s="22">
        <v>1</v>
      </c>
      <c r="E87" s="22"/>
      <c r="F87" s="22">
        <v>1</v>
      </c>
      <c r="G87" s="22">
        <f>C87*D87*F87</f>
        <v>1</v>
      </c>
      <c r="H87" s="109" t="s">
        <v>22</v>
      </c>
      <c r="I87" s="229"/>
      <c r="J87" s="229"/>
      <c r="K87" s="231"/>
    </row>
    <row r="88" spans="1:11" s="51" customFormat="1" ht="13.2">
      <c r="A88" s="224"/>
      <c r="B88" s="110"/>
      <c r="C88" s="222" t="s">
        <v>29</v>
      </c>
      <c r="D88" s="222"/>
      <c r="E88" s="222"/>
      <c r="F88" s="222"/>
      <c r="G88" s="19">
        <f>SUM(G86:G87)</f>
        <v>1</v>
      </c>
      <c r="H88" s="20" t="s">
        <v>22</v>
      </c>
      <c r="I88" s="34">
        <v>0</v>
      </c>
      <c r="J88" s="34">
        <f>G88*I88</f>
        <v>0</v>
      </c>
      <c r="K88" s="232"/>
    </row>
    <row r="89" spans="1:11" s="15" customFormat="1" ht="172.2">
      <c r="A89" s="223">
        <v>17</v>
      </c>
      <c r="B89" s="12" t="s">
        <v>53</v>
      </c>
      <c r="C89" s="233"/>
      <c r="D89" s="233"/>
      <c r="E89" s="233"/>
      <c r="F89" s="233"/>
      <c r="G89" s="234"/>
      <c r="H89" s="13"/>
      <c r="I89" s="235"/>
      <c r="J89" s="235"/>
      <c r="K89" s="226"/>
    </row>
    <row r="90" spans="1:11" s="15" customFormat="1" ht="13.2">
      <c r="A90" s="224"/>
      <c r="B90" s="36" t="s">
        <v>109</v>
      </c>
      <c r="C90" s="16">
        <v>2</v>
      </c>
      <c r="D90" s="16">
        <v>8</v>
      </c>
      <c r="E90" s="16">
        <v>0.17</v>
      </c>
      <c r="F90" s="16">
        <v>0.17</v>
      </c>
      <c r="G90" s="16">
        <f t="shared" ref="G90:G92" si="12">C90*D90*E90*F90</f>
        <v>0.46240000000000009</v>
      </c>
      <c r="H90" s="17" t="s">
        <v>20</v>
      </c>
      <c r="I90" s="236"/>
      <c r="J90" s="236"/>
      <c r="K90" s="227"/>
    </row>
    <row r="91" spans="1:11" s="15" customFormat="1" ht="13.2">
      <c r="A91" s="224"/>
      <c r="B91" s="36" t="s">
        <v>56</v>
      </c>
      <c r="C91" s="16">
        <v>4</v>
      </c>
      <c r="D91" s="16">
        <v>7</v>
      </c>
      <c r="E91" s="16">
        <v>0.17</v>
      </c>
      <c r="F91" s="16">
        <v>0.17</v>
      </c>
      <c r="G91" s="16">
        <f t="shared" si="12"/>
        <v>0.80920000000000014</v>
      </c>
      <c r="H91" s="17" t="s">
        <v>20</v>
      </c>
      <c r="I91" s="236"/>
      <c r="J91" s="236"/>
      <c r="K91" s="227"/>
    </row>
    <row r="92" spans="1:11" s="15" customFormat="1" ht="13.2">
      <c r="A92" s="224"/>
      <c r="B92" s="36" t="s">
        <v>55</v>
      </c>
      <c r="C92" s="16">
        <v>3</v>
      </c>
      <c r="D92" s="16">
        <v>9</v>
      </c>
      <c r="E92" s="16">
        <v>0.17</v>
      </c>
      <c r="F92" s="16">
        <v>0.17</v>
      </c>
      <c r="G92" s="16">
        <f t="shared" si="12"/>
        <v>0.78030000000000022</v>
      </c>
      <c r="H92" s="17" t="s">
        <v>20</v>
      </c>
      <c r="I92" s="18"/>
      <c r="J92" s="18"/>
      <c r="K92" s="227"/>
    </row>
    <row r="93" spans="1:11" s="15" customFormat="1" ht="13.2">
      <c r="A93" s="224"/>
      <c r="B93" s="14"/>
      <c r="C93" s="222" t="s">
        <v>29</v>
      </c>
      <c r="D93" s="222"/>
      <c r="E93" s="222"/>
      <c r="F93" s="222"/>
      <c r="G93" s="19">
        <f>SUM(G90:G92)</f>
        <v>2.0519000000000007</v>
      </c>
      <c r="H93" s="20" t="s">
        <v>20</v>
      </c>
      <c r="I93" s="19">
        <v>0</v>
      </c>
      <c r="J93" s="19">
        <f>G93*I93</f>
        <v>0</v>
      </c>
      <c r="K93" s="237"/>
    </row>
    <row r="94" spans="1:11" s="15" customFormat="1" ht="93">
      <c r="A94" s="223">
        <v>18</v>
      </c>
      <c r="B94" s="39" t="s">
        <v>57</v>
      </c>
      <c r="C94" s="225"/>
      <c r="D94" s="225"/>
      <c r="E94" s="225"/>
      <c r="F94" s="225"/>
      <c r="G94" s="225"/>
      <c r="H94" s="40"/>
      <c r="I94" s="226"/>
      <c r="J94" s="226"/>
      <c r="K94" s="226"/>
    </row>
    <row r="95" spans="1:11" s="15" customFormat="1" ht="13.2">
      <c r="A95" s="224"/>
      <c r="B95" s="14" t="s">
        <v>110</v>
      </c>
      <c r="C95" s="111">
        <v>1</v>
      </c>
      <c r="D95" s="111">
        <v>8</v>
      </c>
      <c r="E95" s="111">
        <v>7</v>
      </c>
      <c r="F95" s="16"/>
      <c r="G95" s="16">
        <f>C95*D95*E95</f>
        <v>56</v>
      </c>
      <c r="H95" s="17" t="s">
        <v>22</v>
      </c>
      <c r="I95" s="227"/>
      <c r="J95" s="227"/>
      <c r="K95" s="227"/>
    </row>
    <row r="96" spans="1:11" s="15" customFormat="1" ht="13.2">
      <c r="A96" s="224"/>
      <c r="B96" s="41"/>
      <c r="C96" s="222" t="s">
        <v>29</v>
      </c>
      <c r="D96" s="222"/>
      <c r="E96" s="222"/>
      <c r="F96" s="222"/>
      <c r="G96" s="19">
        <f>SUM(G95:G95)</f>
        <v>56</v>
      </c>
      <c r="H96" s="20" t="s">
        <v>22</v>
      </c>
      <c r="I96" s="95">
        <v>0</v>
      </c>
      <c r="J96" s="42">
        <f t="shared" ref="J96:J97" si="13">G96*I96</f>
        <v>0</v>
      </c>
      <c r="K96" s="43"/>
    </row>
    <row r="97" spans="1:11" s="15" customFormat="1" ht="66">
      <c r="A97" s="35">
        <v>19</v>
      </c>
      <c r="B97" s="60" t="s">
        <v>111</v>
      </c>
      <c r="C97" s="111"/>
      <c r="D97" s="111"/>
      <c r="E97" s="111"/>
      <c r="F97" s="111"/>
      <c r="G97" s="19">
        <v>1</v>
      </c>
      <c r="H97" s="112" t="s">
        <v>21</v>
      </c>
      <c r="I97" s="19">
        <v>0</v>
      </c>
      <c r="J97" s="19">
        <f t="shared" si="13"/>
        <v>0</v>
      </c>
      <c r="K97" s="17"/>
    </row>
    <row r="98" spans="1:11" s="51" customFormat="1" ht="15.6">
      <c r="A98" s="35"/>
      <c r="B98" s="44" t="s">
        <v>59</v>
      </c>
      <c r="C98" s="42"/>
      <c r="D98" s="42"/>
      <c r="E98" s="42"/>
      <c r="F98" s="42"/>
      <c r="G98" s="59"/>
      <c r="H98" s="113"/>
      <c r="I98" s="59"/>
      <c r="J98" s="59"/>
      <c r="K98" s="48"/>
    </row>
    <row r="99" spans="1:11" s="51" customFormat="1" ht="20.399999999999999">
      <c r="A99" s="35">
        <v>1</v>
      </c>
      <c r="B99" s="52" t="s">
        <v>60</v>
      </c>
      <c r="C99" s="22">
        <v>2</v>
      </c>
      <c r="D99" s="22"/>
      <c r="E99" s="22"/>
      <c r="F99" s="22"/>
      <c r="G99" s="53">
        <f t="shared" ref="G99:G100" si="14">C99</f>
        <v>2</v>
      </c>
      <c r="H99" s="54" t="s">
        <v>52</v>
      </c>
      <c r="I99" s="53">
        <v>0</v>
      </c>
      <c r="J99" s="53">
        <f t="shared" ref="J99:J111" si="15">G99*I99</f>
        <v>0</v>
      </c>
      <c r="K99" s="55"/>
    </row>
    <row r="100" spans="1:11" s="51" customFormat="1" ht="92.4">
      <c r="A100" s="35">
        <v>2</v>
      </c>
      <c r="B100" s="60" t="s">
        <v>112</v>
      </c>
      <c r="C100" s="22">
        <v>2</v>
      </c>
      <c r="D100" s="22">
        <v>10</v>
      </c>
      <c r="E100" s="22"/>
      <c r="F100" s="22"/>
      <c r="G100" s="53">
        <f t="shared" si="14"/>
        <v>2</v>
      </c>
      <c r="H100" s="57" t="s">
        <v>52</v>
      </c>
      <c r="I100" s="53">
        <v>0</v>
      </c>
      <c r="J100" s="53">
        <f t="shared" si="15"/>
        <v>0</v>
      </c>
      <c r="K100" s="55"/>
    </row>
    <row r="101" spans="1:11" s="51" customFormat="1" ht="132">
      <c r="A101" s="35">
        <v>3</v>
      </c>
      <c r="B101" s="60" t="s">
        <v>113</v>
      </c>
      <c r="C101" s="22">
        <v>1</v>
      </c>
      <c r="D101" s="22">
        <v>6</v>
      </c>
      <c r="E101" s="53"/>
      <c r="F101" s="53"/>
      <c r="G101" s="53">
        <f>C101*D101</f>
        <v>6</v>
      </c>
      <c r="H101" s="57" t="s">
        <v>62</v>
      </c>
      <c r="I101" s="53">
        <v>0</v>
      </c>
      <c r="J101" s="53">
        <f t="shared" si="15"/>
        <v>0</v>
      </c>
      <c r="K101" s="55"/>
    </row>
    <row r="102" spans="1:11" s="51" customFormat="1" ht="144.75" customHeight="1">
      <c r="A102" s="35">
        <v>4</v>
      </c>
      <c r="B102" s="56" t="s">
        <v>63</v>
      </c>
      <c r="C102" s="215"/>
      <c r="D102" s="215"/>
      <c r="E102" s="215"/>
      <c r="F102" s="215"/>
      <c r="G102" s="216"/>
      <c r="H102" s="58"/>
      <c r="I102" s="59"/>
      <c r="J102" s="53"/>
      <c r="K102" s="55"/>
    </row>
    <row r="103" spans="1:11" s="51" customFormat="1" ht="13.2">
      <c r="A103" s="35">
        <v>4.0999999999999996</v>
      </c>
      <c r="B103" s="60" t="s">
        <v>64</v>
      </c>
      <c r="C103" s="22">
        <v>1</v>
      </c>
      <c r="D103" s="16">
        <v>3</v>
      </c>
      <c r="E103" s="19"/>
      <c r="F103" s="19"/>
      <c r="G103" s="53">
        <f>C103*D103</f>
        <v>3</v>
      </c>
      <c r="H103" s="57" t="s">
        <v>62</v>
      </c>
      <c r="I103" s="53">
        <v>0</v>
      </c>
      <c r="J103" s="53">
        <f t="shared" si="15"/>
        <v>0</v>
      </c>
      <c r="K103" s="55"/>
    </row>
    <row r="104" spans="1:11" s="51" customFormat="1" ht="13.2">
      <c r="A104" s="35">
        <v>4.2</v>
      </c>
      <c r="B104" s="60" t="s">
        <v>65</v>
      </c>
      <c r="C104" s="22">
        <v>1</v>
      </c>
      <c r="D104" s="16">
        <v>6</v>
      </c>
      <c r="E104" s="19"/>
      <c r="F104" s="19"/>
      <c r="G104" s="53">
        <f t="shared" ref="G104:G105" si="16">C104*D104</f>
        <v>6</v>
      </c>
      <c r="H104" s="57" t="s">
        <v>62</v>
      </c>
      <c r="I104" s="53">
        <v>0</v>
      </c>
      <c r="J104" s="53">
        <f t="shared" si="15"/>
        <v>0</v>
      </c>
      <c r="K104" s="55"/>
    </row>
    <row r="105" spans="1:11" s="51" customFormat="1" ht="13.2">
      <c r="A105" s="35">
        <v>4.3</v>
      </c>
      <c r="B105" s="60" t="s">
        <v>66</v>
      </c>
      <c r="C105" s="22">
        <v>1</v>
      </c>
      <c r="D105" s="16">
        <v>6</v>
      </c>
      <c r="E105" s="19"/>
      <c r="F105" s="19"/>
      <c r="G105" s="53">
        <f t="shared" si="16"/>
        <v>6</v>
      </c>
      <c r="H105" s="57" t="s">
        <v>62</v>
      </c>
      <c r="I105" s="53">
        <v>0</v>
      </c>
      <c r="J105" s="53">
        <f t="shared" si="15"/>
        <v>0</v>
      </c>
      <c r="K105" s="55"/>
    </row>
    <row r="106" spans="1:11" s="51" customFormat="1" ht="52.8">
      <c r="A106" s="35">
        <v>5</v>
      </c>
      <c r="B106" s="56" t="s">
        <v>67</v>
      </c>
      <c r="C106" s="215"/>
      <c r="D106" s="215"/>
      <c r="E106" s="215"/>
      <c r="F106" s="215"/>
      <c r="G106" s="216"/>
      <c r="H106" s="58"/>
      <c r="I106" s="59"/>
      <c r="J106" s="53"/>
      <c r="K106" s="55"/>
    </row>
    <row r="107" spans="1:11" s="51" customFormat="1" ht="16.5" customHeight="1">
      <c r="A107" s="35">
        <v>5.0999999999999996</v>
      </c>
      <c r="B107" s="60" t="s">
        <v>69</v>
      </c>
      <c r="C107" s="22">
        <v>3</v>
      </c>
      <c r="D107" s="53"/>
      <c r="E107" s="53"/>
      <c r="F107" s="53"/>
      <c r="G107" s="53">
        <f>C107</f>
        <v>3</v>
      </c>
      <c r="H107" s="57" t="s">
        <v>70</v>
      </c>
      <c r="I107" s="53">
        <v>0</v>
      </c>
      <c r="J107" s="53">
        <f t="shared" si="15"/>
        <v>0</v>
      </c>
      <c r="K107" s="55"/>
    </row>
    <row r="108" spans="1:11" s="51" customFormat="1" ht="132">
      <c r="A108" s="35">
        <v>6</v>
      </c>
      <c r="B108" s="60" t="s">
        <v>114</v>
      </c>
      <c r="C108" s="22">
        <v>1</v>
      </c>
      <c r="D108" s="53"/>
      <c r="E108" s="53"/>
      <c r="F108" s="53"/>
      <c r="G108" s="53">
        <f t="shared" ref="G108:G109" si="17">C108</f>
        <v>1</v>
      </c>
      <c r="H108" s="57" t="s">
        <v>70</v>
      </c>
      <c r="I108" s="53">
        <v>0</v>
      </c>
      <c r="J108" s="53">
        <f t="shared" si="15"/>
        <v>0</v>
      </c>
      <c r="K108" s="55"/>
    </row>
    <row r="109" spans="1:11" s="51" customFormat="1" ht="79.2">
      <c r="A109" s="35">
        <v>7</v>
      </c>
      <c r="B109" s="60" t="s">
        <v>115</v>
      </c>
      <c r="C109" s="22">
        <v>1</v>
      </c>
      <c r="D109" s="53"/>
      <c r="E109" s="53"/>
      <c r="F109" s="53"/>
      <c r="G109" s="53">
        <f t="shared" si="17"/>
        <v>1</v>
      </c>
      <c r="H109" s="57" t="s">
        <v>70</v>
      </c>
      <c r="I109" s="53">
        <v>0</v>
      </c>
      <c r="J109" s="53">
        <f t="shared" si="15"/>
        <v>0</v>
      </c>
      <c r="K109" s="55"/>
    </row>
    <row r="110" spans="1:11" s="51" customFormat="1" ht="78.75" customHeight="1">
      <c r="A110" s="35">
        <v>8</v>
      </c>
      <c r="B110" s="60" t="s">
        <v>116</v>
      </c>
      <c r="C110" s="22">
        <v>1</v>
      </c>
      <c r="D110" s="53">
        <v>6</v>
      </c>
      <c r="E110" s="53"/>
      <c r="F110" s="53"/>
      <c r="G110" s="53">
        <f>C110*D110</f>
        <v>6</v>
      </c>
      <c r="H110" s="57" t="s">
        <v>15</v>
      </c>
      <c r="I110" s="53">
        <v>0</v>
      </c>
      <c r="J110" s="53">
        <f t="shared" si="15"/>
        <v>0</v>
      </c>
      <c r="K110" s="55"/>
    </row>
    <row r="111" spans="1:11" s="51" customFormat="1" ht="79.2">
      <c r="A111" s="35">
        <v>9</v>
      </c>
      <c r="B111" s="60" t="s">
        <v>117</v>
      </c>
      <c r="C111" s="22">
        <v>1</v>
      </c>
      <c r="D111" s="53">
        <v>6</v>
      </c>
      <c r="E111" s="53"/>
      <c r="F111" s="53"/>
      <c r="G111" s="53">
        <f>C111*D111</f>
        <v>6</v>
      </c>
      <c r="H111" s="57" t="s">
        <v>15</v>
      </c>
      <c r="I111" s="53">
        <v>0</v>
      </c>
      <c r="J111" s="53">
        <f t="shared" si="15"/>
        <v>0</v>
      </c>
      <c r="K111" s="55"/>
    </row>
    <row r="112" spans="1:11" s="28" customFormat="1" ht="13.2">
      <c r="A112" s="64"/>
      <c r="B112" s="217" t="s">
        <v>75</v>
      </c>
      <c r="C112" s="218"/>
      <c r="D112" s="218"/>
      <c r="E112" s="218"/>
      <c r="F112" s="218"/>
      <c r="G112" s="218"/>
      <c r="H112" s="218"/>
      <c r="I112" s="219"/>
      <c r="J112" s="65">
        <f>SUM(J11:J111)</f>
        <v>0</v>
      </c>
      <c r="K112" s="66"/>
    </row>
    <row r="113" spans="7:10">
      <c r="G113" s="69"/>
      <c r="I113" s="69"/>
      <c r="J113" s="69"/>
    </row>
    <row r="114" spans="7:10">
      <c r="G114" s="69"/>
      <c r="I114" s="69"/>
      <c r="J114" s="69"/>
    </row>
    <row r="115" spans="7:10">
      <c r="G115" s="69"/>
      <c r="I115" s="69"/>
      <c r="J115" s="69"/>
    </row>
    <row r="116" spans="7:10">
      <c r="G116" s="69"/>
      <c r="I116" s="69"/>
      <c r="J116" s="69"/>
    </row>
    <row r="117" spans="7:10">
      <c r="G117" s="69"/>
      <c r="I117" s="69"/>
      <c r="J117" s="69"/>
    </row>
    <row r="118" spans="7:10">
      <c r="G118" s="69"/>
      <c r="I118" s="69"/>
      <c r="J118" s="69"/>
    </row>
    <row r="119" spans="7:10">
      <c r="G119" s="69"/>
      <c r="I119" s="69"/>
      <c r="J119" s="69"/>
    </row>
    <row r="120" spans="7:10">
      <c r="G120" s="69"/>
      <c r="H120" s="71"/>
      <c r="I120" s="69"/>
      <c r="J120" s="69"/>
    </row>
    <row r="121" spans="7:10">
      <c r="G121" s="69"/>
      <c r="I121" s="69"/>
      <c r="J121" s="69"/>
    </row>
    <row r="122" spans="7:10">
      <c r="G122" s="69"/>
      <c r="I122" s="69"/>
      <c r="J122" s="69"/>
    </row>
    <row r="123" spans="7:10">
      <c r="G123" s="69"/>
      <c r="I123" s="69"/>
      <c r="J123" s="69"/>
    </row>
    <row r="124" spans="7:10">
      <c r="G124" s="69"/>
      <c r="I124" s="69"/>
      <c r="J124" s="69"/>
    </row>
    <row r="125" spans="7:10">
      <c r="G125" s="69"/>
      <c r="I125" s="69"/>
      <c r="J125" s="69"/>
    </row>
    <row r="126" spans="7:10">
      <c r="G126" s="69"/>
      <c r="I126" s="69"/>
      <c r="J126" s="69"/>
    </row>
    <row r="127" spans="7:10">
      <c r="G127" s="69"/>
      <c r="I127" s="69"/>
      <c r="J127" s="69"/>
    </row>
    <row r="128" spans="7:10">
      <c r="G128" s="69"/>
      <c r="I128" s="69"/>
      <c r="J128" s="69"/>
    </row>
    <row r="129" spans="1:10">
      <c r="G129" s="69"/>
      <c r="I129" s="69"/>
      <c r="J129" s="69"/>
    </row>
    <row r="130" spans="1:10">
      <c r="A130" s="72"/>
      <c r="B130" s="73"/>
      <c r="C130" s="74"/>
      <c r="D130" s="74"/>
      <c r="E130" s="74"/>
      <c r="F130" s="74"/>
      <c r="G130" s="74"/>
      <c r="H130" s="75"/>
      <c r="I130" s="74"/>
      <c r="J130" s="74"/>
    </row>
    <row r="131" spans="1:10">
      <c r="A131" s="72"/>
      <c r="B131" s="73"/>
    </row>
    <row r="132" spans="1:10">
      <c r="A132" s="72"/>
      <c r="B132" s="73"/>
      <c r="C132" s="74"/>
      <c r="D132" s="74"/>
      <c r="E132" s="74"/>
      <c r="F132" s="74"/>
      <c r="G132" s="76"/>
      <c r="H132" s="75"/>
      <c r="I132" s="76"/>
      <c r="J132" s="76"/>
    </row>
    <row r="133" spans="1:10">
      <c r="A133" s="72"/>
      <c r="B133" s="73"/>
      <c r="C133" s="74"/>
      <c r="D133" s="74"/>
      <c r="E133" s="74"/>
      <c r="F133" s="74"/>
      <c r="G133" s="74"/>
      <c r="H133" s="75"/>
      <c r="I133" s="74"/>
      <c r="J133" s="74"/>
    </row>
    <row r="134" spans="1:10">
      <c r="G134" s="69"/>
      <c r="I134" s="69"/>
      <c r="J134" s="69"/>
    </row>
    <row r="135" spans="1:10">
      <c r="A135" s="77"/>
      <c r="B135" s="78"/>
      <c r="C135" s="79"/>
      <c r="D135" s="79"/>
      <c r="E135" s="79"/>
      <c r="F135" s="79"/>
      <c r="G135" s="79"/>
      <c r="H135" s="80"/>
      <c r="I135" s="79"/>
      <c r="J135" s="79"/>
    </row>
    <row r="136" spans="1:10">
      <c r="A136" s="77"/>
      <c r="B136" s="78"/>
      <c r="C136" s="79"/>
      <c r="D136" s="79"/>
      <c r="E136" s="79"/>
      <c r="F136" s="79"/>
      <c r="G136" s="79"/>
      <c r="H136" s="80"/>
      <c r="I136" s="79"/>
      <c r="J136" s="79"/>
    </row>
    <row r="137" spans="1:10">
      <c r="A137" s="77"/>
      <c r="B137" s="220"/>
      <c r="C137" s="220"/>
      <c r="D137" s="220"/>
      <c r="E137" s="220"/>
      <c r="F137" s="220"/>
      <c r="G137" s="220"/>
      <c r="H137" s="81"/>
      <c r="I137" s="81"/>
      <c r="J137" s="81"/>
    </row>
    <row r="138" spans="1:10">
      <c r="A138" s="77"/>
      <c r="B138" s="79"/>
      <c r="C138" s="81"/>
      <c r="D138" s="81"/>
      <c r="E138" s="81"/>
      <c r="F138" s="81"/>
      <c r="G138" s="79"/>
      <c r="H138" s="80"/>
      <c r="I138" s="79"/>
      <c r="J138" s="79"/>
    </row>
    <row r="139" spans="1:10">
      <c r="A139" s="77"/>
      <c r="B139" s="79"/>
      <c r="C139" s="81"/>
      <c r="D139" s="81"/>
      <c r="E139" s="81"/>
      <c r="F139" s="81"/>
      <c r="G139" s="79"/>
      <c r="H139" s="80"/>
      <c r="I139" s="79"/>
      <c r="J139" s="79"/>
    </row>
    <row r="140" spans="1:10">
      <c r="A140" s="77"/>
      <c r="B140" s="79"/>
      <c r="C140" s="81"/>
      <c r="D140" s="81"/>
      <c r="E140" s="81"/>
      <c r="F140" s="81"/>
      <c r="G140" s="79"/>
      <c r="H140" s="80"/>
      <c r="I140" s="79"/>
      <c r="J140" s="79"/>
    </row>
    <row r="141" spans="1:10">
      <c r="A141" s="77"/>
      <c r="B141" s="79"/>
      <c r="C141" s="81"/>
      <c r="D141" s="81"/>
      <c r="E141" s="81"/>
      <c r="F141" s="81"/>
      <c r="G141" s="79"/>
      <c r="H141" s="80"/>
      <c r="I141" s="79"/>
      <c r="J141" s="79"/>
    </row>
    <row r="142" spans="1:10">
      <c r="A142" s="77"/>
      <c r="B142" s="79"/>
      <c r="C142" s="81"/>
      <c r="D142" s="81"/>
      <c r="E142" s="81"/>
      <c r="F142" s="81"/>
      <c r="G142" s="79"/>
      <c r="H142" s="80"/>
      <c r="I142" s="79"/>
      <c r="J142" s="79"/>
    </row>
    <row r="143" spans="1:10">
      <c r="A143" s="82"/>
    </row>
    <row r="144" spans="1:10">
      <c r="B144" s="83"/>
    </row>
    <row r="145" spans="1:11">
      <c r="B145" s="83"/>
    </row>
    <row r="146" spans="1:11">
      <c r="B146" s="83"/>
    </row>
    <row r="147" spans="1:11">
      <c r="B147" s="83"/>
      <c r="G147" s="69"/>
      <c r="I147" s="69"/>
      <c r="J147" s="69"/>
    </row>
    <row r="148" spans="1:11">
      <c r="B148" s="83"/>
      <c r="G148" s="84"/>
      <c r="I148" s="84"/>
      <c r="J148" s="84"/>
    </row>
    <row r="149" spans="1:11">
      <c r="A149" s="221"/>
      <c r="B149" s="83"/>
      <c r="G149" s="69"/>
      <c r="I149" s="69"/>
      <c r="J149" s="69"/>
    </row>
    <row r="150" spans="1:11">
      <c r="A150" s="221"/>
      <c r="B150" s="83"/>
      <c r="G150" s="84"/>
      <c r="I150" s="84"/>
      <c r="J150" s="84"/>
    </row>
    <row r="151" spans="1:11">
      <c r="A151" s="221"/>
      <c r="B151" s="83"/>
      <c r="G151" s="84"/>
      <c r="I151" s="84"/>
      <c r="J151" s="84"/>
    </row>
    <row r="152" spans="1:11">
      <c r="A152" s="221"/>
      <c r="B152" s="83"/>
      <c r="G152" s="69"/>
      <c r="I152" s="69"/>
      <c r="J152" s="69"/>
    </row>
    <row r="153" spans="1:11">
      <c r="A153" s="221"/>
      <c r="B153" s="83"/>
      <c r="G153" s="84"/>
      <c r="I153" s="84"/>
      <c r="J153" s="84"/>
    </row>
    <row r="154" spans="1:11">
      <c r="A154" s="221"/>
      <c r="B154" s="83"/>
      <c r="G154" s="84"/>
      <c r="I154" s="84"/>
      <c r="J154" s="84"/>
    </row>
    <row r="155" spans="1:11" s="70" customFormat="1">
      <c r="A155" s="221"/>
      <c r="B155" s="83"/>
      <c r="C155" s="68"/>
      <c r="D155" s="68"/>
      <c r="E155" s="68"/>
      <c r="F155" s="68"/>
      <c r="G155" s="69"/>
      <c r="I155" s="69"/>
      <c r="J155" s="69"/>
      <c r="K155" s="8"/>
    </row>
    <row r="156" spans="1:11" s="70" customFormat="1">
      <c r="A156" s="221"/>
      <c r="B156" s="83"/>
      <c r="C156" s="68"/>
      <c r="D156" s="68"/>
      <c r="E156" s="68"/>
      <c r="F156" s="68"/>
      <c r="G156" s="84"/>
      <c r="I156" s="84"/>
      <c r="J156" s="84"/>
      <c r="K156" s="8"/>
    </row>
    <row r="157" spans="1:11" s="70" customFormat="1">
      <c r="A157" s="221"/>
      <c r="B157" s="83"/>
      <c r="C157" s="68"/>
      <c r="D157" s="68"/>
      <c r="E157" s="68"/>
      <c r="F157" s="68"/>
      <c r="G157" s="84"/>
      <c r="I157" s="84"/>
      <c r="J157" s="84"/>
      <c r="K157" s="8"/>
    </row>
    <row r="158" spans="1:11" s="70" customFormat="1">
      <c r="A158" s="221"/>
      <c r="B158" s="83"/>
      <c r="C158" s="68"/>
      <c r="D158" s="68"/>
      <c r="E158" s="68"/>
      <c r="F158" s="68"/>
      <c r="G158" s="69"/>
      <c r="I158" s="69"/>
      <c r="J158" s="69"/>
      <c r="K158" s="8"/>
    </row>
    <row r="159" spans="1:11" s="70" customFormat="1">
      <c r="A159" s="221"/>
      <c r="B159" s="83"/>
      <c r="C159" s="68"/>
      <c r="D159" s="68"/>
      <c r="E159" s="68"/>
      <c r="F159" s="68"/>
      <c r="G159" s="84"/>
      <c r="I159" s="84"/>
      <c r="J159" s="84"/>
      <c r="K159" s="8"/>
    </row>
    <row r="160" spans="1:11" s="70" customFormat="1">
      <c r="A160" s="221"/>
      <c r="B160" s="83"/>
      <c r="C160" s="68"/>
      <c r="D160" s="68"/>
      <c r="E160" s="68"/>
      <c r="F160" s="68"/>
      <c r="G160" s="68"/>
      <c r="I160" s="68"/>
      <c r="J160" s="68"/>
      <c r="K160" s="8"/>
    </row>
    <row r="161" spans="1:11" s="70" customFormat="1">
      <c r="A161" s="221"/>
      <c r="B161" s="83"/>
      <c r="C161" s="68"/>
      <c r="D161" s="68"/>
      <c r="E161" s="68"/>
      <c r="F161" s="68"/>
      <c r="G161" s="68"/>
      <c r="I161" s="68"/>
      <c r="J161" s="68"/>
      <c r="K161" s="8"/>
    </row>
    <row r="162" spans="1:11" s="70" customFormat="1">
      <c r="A162" s="221"/>
      <c r="B162" s="83"/>
      <c r="C162" s="68"/>
      <c r="D162" s="68"/>
      <c r="E162" s="68"/>
      <c r="F162" s="68"/>
      <c r="G162" s="68"/>
      <c r="I162" s="68"/>
      <c r="J162" s="68"/>
      <c r="K162" s="8"/>
    </row>
    <row r="163" spans="1:11" s="70" customFormat="1">
      <c r="A163" s="221"/>
      <c r="B163" s="83"/>
      <c r="C163" s="68"/>
      <c r="D163" s="68"/>
      <c r="E163" s="68"/>
      <c r="F163" s="68"/>
      <c r="G163" s="68"/>
      <c r="I163" s="68"/>
      <c r="J163" s="68"/>
      <c r="K163" s="8"/>
    </row>
    <row r="164" spans="1:11" s="70" customFormat="1">
      <c r="A164" s="221"/>
      <c r="B164" s="83"/>
      <c r="C164" s="68"/>
      <c r="D164" s="68"/>
      <c r="E164" s="68"/>
      <c r="F164" s="68"/>
      <c r="G164" s="69"/>
      <c r="I164" s="69"/>
      <c r="J164" s="69"/>
      <c r="K164" s="8"/>
    </row>
    <row r="165" spans="1:11" s="70" customFormat="1">
      <c r="A165" s="221"/>
      <c r="B165" s="83"/>
      <c r="C165" s="68"/>
      <c r="D165" s="68"/>
      <c r="E165" s="68"/>
      <c r="F165" s="68"/>
      <c r="G165" s="69"/>
      <c r="I165" s="69"/>
      <c r="J165" s="69"/>
      <c r="K165" s="8"/>
    </row>
    <row r="166" spans="1:11" s="70" customFormat="1">
      <c r="A166" s="67"/>
      <c r="B166" s="83"/>
      <c r="C166" s="68"/>
      <c r="D166" s="68"/>
      <c r="E166" s="68"/>
      <c r="F166" s="68"/>
      <c r="G166" s="69"/>
      <c r="I166" s="69"/>
      <c r="J166" s="69"/>
      <c r="K166" s="8"/>
    </row>
    <row r="167" spans="1:11" s="70" customFormat="1">
      <c r="A167" s="213"/>
      <c r="B167" s="83"/>
      <c r="C167" s="68"/>
      <c r="D167" s="68"/>
      <c r="E167" s="68"/>
      <c r="F167" s="68"/>
      <c r="G167" s="68"/>
      <c r="I167" s="68"/>
      <c r="J167" s="68"/>
      <c r="K167" s="8"/>
    </row>
    <row r="168" spans="1:11" s="70" customFormat="1">
      <c r="A168" s="213"/>
      <c r="B168" s="83"/>
      <c r="C168" s="68"/>
      <c r="D168" s="68"/>
      <c r="E168" s="68"/>
      <c r="F168" s="68"/>
      <c r="G168" s="69"/>
      <c r="I168" s="69"/>
      <c r="J168" s="69"/>
      <c r="K168" s="8"/>
    </row>
    <row r="169" spans="1:11" s="70" customFormat="1">
      <c r="A169" s="213"/>
      <c r="B169" s="83"/>
      <c r="C169" s="68"/>
      <c r="D169" s="68"/>
      <c r="E169" s="68"/>
      <c r="F169" s="68"/>
      <c r="G169" s="68"/>
      <c r="I169" s="68"/>
      <c r="J169" s="68"/>
      <c r="K169" s="8"/>
    </row>
    <row r="170" spans="1:11" s="70" customFormat="1">
      <c r="A170" s="213"/>
      <c r="B170" s="83"/>
      <c r="C170" s="68"/>
      <c r="D170" s="68"/>
      <c r="E170" s="68"/>
      <c r="F170" s="68"/>
      <c r="G170" s="68"/>
      <c r="I170" s="68"/>
      <c r="J170" s="68"/>
      <c r="K170" s="8"/>
    </row>
    <row r="171" spans="1:11" s="70" customFormat="1">
      <c r="A171" s="213"/>
      <c r="B171" s="83"/>
      <c r="C171" s="68"/>
      <c r="D171" s="68"/>
      <c r="E171" s="68"/>
      <c r="F171" s="68"/>
      <c r="G171" s="69"/>
      <c r="I171" s="69"/>
      <c r="J171" s="69"/>
      <c r="K171" s="8"/>
    </row>
    <row r="172" spans="1:11" s="70" customFormat="1">
      <c r="A172" s="67"/>
      <c r="B172" s="83"/>
      <c r="C172" s="68"/>
      <c r="D172" s="68"/>
      <c r="E172" s="68"/>
      <c r="F172" s="68"/>
      <c r="G172" s="68"/>
      <c r="I172" s="68"/>
      <c r="J172" s="68"/>
      <c r="K172" s="8"/>
    </row>
    <row r="173" spans="1:11" s="70" customFormat="1">
      <c r="A173" s="67"/>
      <c r="B173" s="83"/>
      <c r="C173" s="68"/>
      <c r="D173" s="68"/>
      <c r="E173" s="68"/>
      <c r="F173" s="68"/>
      <c r="G173" s="68"/>
      <c r="I173" s="68"/>
      <c r="J173" s="68"/>
      <c r="K173" s="8"/>
    </row>
    <row r="174" spans="1:11" s="70" customFormat="1">
      <c r="A174" s="213"/>
      <c r="B174" s="83"/>
      <c r="C174" s="68"/>
      <c r="D174" s="68"/>
      <c r="E174" s="68"/>
      <c r="F174" s="68"/>
      <c r="G174" s="68"/>
      <c r="I174" s="68"/>
      <c r="J174" s="68"/>
      <c r="K174" s="8"/>
    </row>
    <row r="175" spans="1:11" s="70" customFormat="1">
      <c r="A175" s="213"/>
      <c r="B175" s="83"/>
      <c r="C175" s="68"/>
      <c r="D175" s="68"/>
      <c r="E175" s="68"/>
      <c r="F175" s="68"/>
      <c r="G175" s="69"/>
      <c r="I175" s="69"/>
      <c r="J175" s="69"/>
      <c r="K175" s="8"/>
    </row>
    <row r="176" spans="1:11" s="70" customFormat="1">
      <c r="A176" s="213"/>
      <c r="B176" s="83"/>
      <c r="C176" s="68"/>
      <c r="D176" s="68"/>
      <c r="E176" s="68"/>
      <c r="F176" s="68"/>
      <c r="G176" s="68"/>
      <c r="I176" s="68"/>
      <c r="J176" s="68"/>
      <c r="K176" s="8"/>
    </row>
    <row r="177" spans="1:11" s="70" customFormat="1">
      <c r="A177" s="213"/>
      <c r="B177" s="83"/>
      <c r="C177" s="68"/>
      <c r="D177" s="68"/>
      <c r="E177" s="68"/>
      <c r="F177" s="68"/>
      <c r="G177" s="69"/>
      <c r="I177" s="69"/>
      <c r="J177" s="69"/>
      <c r="K177" s="8"/>
    </row>
    <row r="178" spans="1:11" s="70" customFormat="1">
      <c r="A178" s="213"/>
      <c r="B178" s="83"/>
      <c r="C178" s="68"/>
      <c r="D178" s="68"/>
      <c r="E178" s="68"/>
      <c r="F178" s="68"/>
      <c r="G178" s="68"/>
      <c r="I178" s="68"/>
      <c r="J178" s="68"/>
      <c r="K178" s="8"/>
    </row>
    <row r="179" spans="1:11" s="70" customFormat="1">
      <c r="A179" s="213"/>
      <c r="B179" s="83"/>
      <c r="C179" s="68"/>
      <c r="D179" s="68"/>
      <c r="E179" s="68"/>
      <c r="F179" s="68"/>
      <c r="G179" s="69"/>
      <c r="I179" s="69"/>
      <c r="J179" s="69"/>
      <c r="K179" s="8"/>
    </row>
    <row r="180" spans="1:11" s="70" customFormat="1">
      <c r="A180" s="213"/>
      <c r="B180" s="83"/>
      <c r="C180" s="68"/>
      <c r="D180" s="68"/>
      <c r="E180" s="68"/>
      <c r="F180" s="68"/>
      <c r="G180" s="68"/>
      <c r="I180" s="68"/>
      <c r="J180" s="68"/>
      <c r="K180" s="8"/>
    </row>
    <row r="181" spans="1:11" s="70" customFormat="1">
      <c r="A181" s="213"/>
      <c r="B181" s="83"/>
      <c r="C181" s="68"/>
      <c r="D181" s="68"/>
      <c r="E181" s="68"/>
      <c r="F181" s="68"/>
      <c r="G181" s="69"/>
      <c r="I181" s="69"/>
      <c r="J181" s="69"/>
      <c r="K181" s="8"/>
    </row>
    <row r="182" spans="1:11" s="70" customFormat="1">
      <c r="A182" s="213"/>
      <c r="B182" s="83"/>
      <c r="C182" s="68"/>
      <c r="D182" s="68"/>
      <c r="E182" s="68"/>
      <c r="F182" s="68"/>
      <c r="G182" s="68"/>
      <c r="I182" s="68"/>
      <c r="J182" s="68"/>
      <c r="K182" s="8"/>
    </row>
    <row r="183" spans="1:11" s="70" customFormat="1">
      <c r="A183" s="213"/>
      <c r="B183" s="83"/>
      <c r="C183" s="68"/>
      <c r="D183" s="68"/>
      <c r="E183" s="68"/>
      <c r="F183" s="68"/>
      <c r="G183" s="69"/>
      <c r="I183" s="69"/>
      <c r="J183" s="69"/>
      <c r="K183" s="8"/>
    </row>
    <row r="184" spans="1:11" s="70" customFormat="1">
      <c r="A184" s="67"/>
      <c r="B184" s="83"/>
      <c r="C184" s="68"/>
      <c r="D184" s="68"/>
      <c r="E184" s="68"/>
      <c r="F184" s="68"/>
      <c r="G184" s="68"/>
      <c r="I184" s="68"/>
      <c r="J184" s="68"/>
      <c r="K184" s="8"/>
    </row>
    <row r="185" spans="1:11" s="70" customFormat="1">
      <c r="A185" s="67"/>
      <c r="B185" s="83"/>
      <c r="C185" s="68"/>
      <c r="D185" s="68"/>
      <c r="E185" s="68"/>
      <c r="F185" s="68"/>
      <c r="G185" s="68"/>
      <c r="I185" s="68"/>
      <c r="J185" s="68"/>
      <c r="K185" s="8"/>
    </row>
    <row r="186" spans="1:11" s="70" customFormat="1">
      <c r="A186" s="67"/>
      <c r="B186" s="83"/>
      <c r="C186" s="68"/>
      <c r="D186" s="68"/>
      <c r="E186" s="68"/>
      <c r="F186" s="68"/>
      <c r="G186" s="68"/>
      <c r="I186" s="68"/>
      <c r="J186" s="68"/>
      <c r="K186" s="8"/>
    </row>
    <row r="187" spans="1:11">
      <c r="B187" s="83"/>
    </row>
    <row r="188" spans="1:11">
      <c r="B188" s="83"/>
    </row>
    <row r="189" spans="1:11">
      <c r="B189" s="83"/>
    </row>
    <row r="190" spans="1:11">
      <c r="B190" s="83"/>
    </row>
    <row r="191" spans="1:11">
      <c r="B191" s="83"/>
      <c r="E191" s="214"/>
      <c r="F191" s="214"/>
      <c r="G191" s="214"/>
      <c r="I191" s="86"/>
      <c r="J191" s="86"/>
    </row>
    <row r="192" spans="1:11">
      <c r="B192" s="87"/>
    </row>
    <row r="193" spans="2:10">
      <c r="B193" s="83"/>
    </row>
    <row r="194" spans="2:10">
      <c r="B194" s="83"/>
    </row>
    <row r="195" spans="2:10">
      <c r="B195" s="83"/>
      <c r="G195" s="69"/>
      <c r="I195" s="69"/>
      <c r="J195" s="69"/>
    </row>
    <row r="196" spans="2:10">
      <c r="B196" s="83"/>
    </row>
    <row r="197" spans="2:10">
      <c r="B197" s="83"/>
    </row>
    <row r="198" spans="2:10">
      <c r="B198" s="83"/>
    </row>
    <row r="199" spans="2:10">
      <c r="B199" s="83"/>
      <c r="G199" s="69"/>
      <c r="I199" s="69"/>
      <c r="J199" s="69"/>
    </row>
    <row r="200" spans="2:10">
      <c r="B200" s="83"/>
    </row>
    <row r="201" spans="2:10">
      <c r="B201" s="83"/>
    </row>
    <row r="202" spans="2:10">
      <c r="B202" s="83"/>
      <c r="G202" s="69"/>
      <c r="I202" s="69"/>
      <c r="J202" s="69"/>
    </row>
    <row r="203" spans="2:10">
      <c r="B203" s="83"/>
    </row>
    <row r="204" spans="2:10">
      <c r="B204" s="83"/>
    </row>
    <row r="205" spans="2:10">
      <c r="B205" s="83"/>
      <c r="G205" s="69"/>
      <c r="I205" s="69"/>
      <c r="J205" s="69"/>
    </row>
    <row r="206" spans="2:10">
      <c r="B206" s="83"/>
    </row>
    <row r="207" spans="2:10">
      <c r="B207" s="83"/>
      <c r="E207" s="214"/>
      <c r="F207" s="214"/>
      <c r="G207" s="214"/>
      <c r="I207" s="86"/>
      <c r="J207" s="86"/>
    </row>
    <row r="208" spans="2:10">
      <c r="B208" s="83"/>
      <c r="F208" s="86"/>
    </row>
    <row r="209" spans="1:8">
      <c r="B209" s="83"/>
    </row>
    <row r="210" spans="1:8">
      <c r="A210" s="212"/>
      <c r="B210" s="212"/>
      <c r="C210" s="212"/>
      <c r="D210" s="212"/>
      <c r="E210" s="212"/>
      <c r="F210" s="212"/>
      <c r="G210" s="212"/>
    </row>
    <row r="211" spans="1:8">
      <c r="A211" s="88"/>
      <c r="B211" s="212"/>
      <c r="C211" s="212"/>
      <c r="D211" s="212"/>
      <c r="E211" s="212"/>
      <c r="F211" s="212"/>
      <c r="H211" s="68"/>
    </row>
    <row r="212" spans="1:8">
      <c r="B212" s="211"/>
      <c r="C212" s="211"/>
      <c r="D212" s="211"/>
      <c r="E212" s="211"/>
      <c r="F212" s="211"/>
      <c r="H212" s="68"/>
    </row>
    <row r="213" spans="1:8">
      <c r="B213" s="211"/>
      <c r="C213" s="211"/>
      <c r="D213" s="211"/>
      <c r="E213" s="211"/>
      <c r="F213" s="211"/>
      <c r="H213" s="68"/>
    </row>
    <row r="214" spans="1:8">
      <c r="B214" s="211"/>
      <c r="C214" s="211"/>
      <c r="D214" s="211"/>
      <c r="E214" s="211"/>
      <c r="F214" s="211"/>
      <c r="H214" s="68"/>
    </row>
    <row r="215" spans="1:8">
      <c r="B215" s="212"/>
      <c r="C215" s="212"/>
      <c r="D215" s="212"/>
      <c r="E215" s="212"/>
      <c r="F215" s="212"/>
      <c r="G215" s="212"/>
    </row>
    <row r="216" spans="1:8">
      <c r="B216" s="212"/>
      <c r="C216" s="212"/>
      <c r="D216" s="212"/>
      <c r="E216" s="212"/>
      <c r="F216" s="212"/>
      <c r="G216" s="212"/>
    </row>
    <row r="217" spans="1:8">
      <c r="B217" s="70"/>
    </row>
    <row r="218" spans="1:8">
      <c r="A218" s="89"/>
      <c r="B218" s="83"/>
    </row>
    <row r="219" spans="1:8">
      <c r="B219" s="83"/>
    </row>
    <row r="220" spans="1:8">
      <c r="B220" s="83"/>
    </row>
    <row r="221" spans="1:8">
      <c r="B221" s="83"/>
    </row>
    <row r="222" spans="1:8">
      <c r="B222" s="70"/>
    </row>
    <row r="223" spans="1:8">
      <c r="B223" s="70"/>
    </row>
    <row r="224" spans="1:8">
      <c r="B224" s="70"/>
    </row>
  </sheetData>
  <mergeCells count="134">
    <mergeCell ref="E1:F1"/>
    <mergeCell ref="A2:D2"/>
    <mergeCell ref="E2:F2"/>
    <mergeCell ref="A3:B3"/>
    <mergeCell ref="C3:D3"/>
    <mergeCell ref="A4:B4"/>
    <mergeCell ref="K7:K10"/>
    <mergeCell ref="B8:B10"/>
    <mergeCell ref="C8:C10"/>
    <mergeCell ref="D8:D10"/>
    <mergeCell ref="E8:E10"/>
    <mergeCell ref="F8:F10"/>
    <mergeCell ref="G8:G10"/>
    <mergeCell ref="A5:B5"/>
    <mergeCell ref="A6:K6"/>
    <mergeCell ref="A7:A10"/>
    <mergeCell ref="B7:G7"/>
    <mergeCell ref="H7:H10"/>
    <mergeCell ref="I7:I10"/>
    <mergeCell ref="J7:J10"/>
    <mergeCell ref="A18:A22"/>
    <mergeCell ref="C18:G18"/>
    <mergeCell ref="I18:I21"/>
    <mergeCell ref="J18:J21"/>
    <mergeCell ref="K18:K22"/>
    <mergeCell ref="C22:F22"/>
    <mergeCell ref="A11:A17"/>
    <mergeCell ref="C11:G11"/>
    <mergeCell ref="I11:I16"/>
    <mergeCell ref="J11:J16"/>
    <mergeCell ref="K11:K17"/>
    <mergeCell ref="C17:F17"/>
    <mergeCell ref="A29:A36"/>
    <mergeCell ref="C29:G29"/>
    <mergeCell ref="I29:I35"/>
    <mergeCell ref="J29:J35"/>
    <mergeCell ref="K29:K36"/>
    <mergeCell ref="C36:F36"/>
    <mergeCell ref="A23:A25"/>
    <mergeCell ref="A26:A28"/>
    <mergeCell ref="C26:G26"/>
    <mergeCell ref="I26:I27"/>
    <mergeCell ref="J26:J27"/>
    <mergeCell ref="K26:K28"/>
    <mergeCell ref="C28:F28"/>
    <mergeCell ref="C25:F25"/>
    <mergeCell ref="C42:F42"/>
    <mergeCell ref="A43:A47"/>
    <mergeCell ref="C43:G43"/>
    <mergeCell ref="I43:I46"/>
    <mergeCell ref="J43:J46"/>
    <mergeCell ref="K43:K46"/>
    <mergeCell ref="C47:F47"/>
    <mergeCell ref="A37:A39"/>
    <mergeCell ref="C39:F39"/>
    <mergeCell ref="A40:A42"/>
    <mergeCell ref="C40:G40"/>
    <mergeCell ref="I40:I41"/>
    <mergeCell ref="J40:J41"/>
    <mergeCell ref="C37:G37"/>
    <mergeCell ref="I37:I38"/>
    <mergeCell ref="J37:J38"/>
    <mergeCell ref="K37:K39"/>
    <mergeCell ref="C46:F46"/>
    <mergeCell ref="A57:A62"/>
    <mergeCell ref="C57:G57"/>
    <mergeCell ref="I57:I61"/>
    <mergeCell ref="J57:J61"/>
    <mergeCell ref="K57:K62"/>
    <mergeCell ref="C62:F62"/>
    <mergeCell ref="A48:A56"/>
    <mergeCell ref="C48:G48"/>
    <mergeCell ref="I48:I55"/>
    <mergeCell ref="J48:J55"/>
    <mergeCell ref="K48:K56"/>
    <mergeCell ref="C56:F56"/>
    <mergeCell ref="A72:A74"/>
    <mergeCell ref="C72:G72"/>
    <mergeCell ref="I72:I73"/>
    <mergeCell ref="J72:J73"/>
    <mergeCell ref="K72:K74"/>
    <mergeCell ref="C74:F74"/>
    <mergeCell ref="A63:A70"/>
    <mergeCell ref="C63:G63"/>
    <mergeCell ref="I63:I69"/>
    <mergeCell ref="J63:J69"/>
    <mergeCell ref="K63:K70"/>
    <mergeCell ref="C70:F70"/>
    <mergeCell ref="A83:A85"/>
    <mergeCell ref="C83:G83"/>
    <mergeCell ref="I83:I84"/>
    <mergeCell ref="J83:J84"/>
    <mergeCell ref="K83:K85"/>
    <mergeCell ref="C85:F85"/>
    <mergeCell ref="A75:A82"/>
    <mergeCell ref="C75:G75"/>
    <mergeCell ref="I75:I81"/>
    <mergeCell ref="J75:J81"/>
    <mergeCell ref="K75:K82"/>
    <mergeCell ref="C82:F82"/>
    <mergeCell ref="A86:A88"/>
    <mergeCell ref="I86:I87"/>
    <mergeCell ref="J86:J87"/>
    <mergeCell ref="K86:K88"/>
    <mergeCell ref="C88:F88"/>
    <mergeCell ref="A89:A93"/>
    <mergeCell ref="C89:G89"/>
    <mergeCell ref="I89:I91"/>
    <mergeCell ref="J89:J91"/>
    <mergeCell ref="K89:K93"/>
    <mergeCell ref="C4:K4"/>
    <mergeCell ref="B213:F213"/>
    <mergeCell ref="B214:F214"/>
    <mergeCell ref="B215:G215"/>
    <mergeCell ref="B216:G216"/>
    <mergeCell ref="A174:A183"/>
    <mergeCell ref="E191:G191"/>
    <mergeCell ref="E207:G207"/>
    <mergeCell ref="A210:G210"/>
    <mergeCell ref="B211:F211"/>
    <mergeCell ref="B212:F212"/>
    <mergeCell ref="C102:G102"/>
    <mergeCell ref="C106:G106"/>
    <mergeCell ref="B112:I112"/>
    <mergeCell ref="B137:G137"/>
    <mergeCell ref="A149:A165"/>
    <mergeCell ref="A167:A171"/>
    <mergeCell ref="C93:F93"/>
    <mergeCell ref="A94:A96"/>
    <mergeCell ref="C94:G94"/>
    <mergeCell ref="I94:I95"/>
    <mergeCell ref="J94:J95"/>
    <mergeCell ref="K94:K95"/>
    <mergeCell ref="C96:F96"/>
  </mergeCells>
  <printOptions horizontalCentered="1"/>
  <pageMargins left="0.25" right="0.25" top="0" bottom="0.75" header="0.3" footer="0.3"/>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84"/>
  <sheetViews>
    <sheetView zoomScaleNormal="100" workbookViewId="0">
      <pane xSplit="2" ySplit="10" topLeftCell="C11" activePane="bottomRight" state="frozen"/>
      <selection activeCell="J15" sqref="J15:J17"/>
      <selection pane="topRight" activeCell="J15" sqref="J15:J17"/>
      <selection pane="bottomLeft" activeCell="J15" sqref="J15:J17"/>
      <selection pane="bottomRight" activeCell="N71" sqref="N71"/>
    </sheetView>
  </sheetViews>
  <sheetFormatPr defaultColWidth="8.88671875" defaultRowHeight="13.8"/>
  <cols>
    <col min="1" max="1" width="5" style="67" bestFit="1" customWidth="1"/>
    <col min="2" max="2" width="48.88671875" style="8" customWidth="1"/>
    <col min="3" max="3" width="6.44140625" style="68" bestFit="1" customWidth="1"/>
    <col min="4" max="4" width="6.44140625" style="68" customWidth="1"/>
    <col min="5" max="5" width="7.44140625" style="68" customWidth="1"/>
    <col min="6" max="6" width="6.109375" style="68" customWidth="1"/>
    <col min="7" max="7" width="9" style="68" customWidth="1"/>
    <col min="8" max="8" width="4.5546875" style="70" bestFit="1" customWidth="1"/>
    <col min="9" max="9" width="8.33203125" style="68" bestFit="1" customWidth="1"/>
    <col min="10" max="10" width="12.6640625" style="68" customWidth="1"/>
    <col min="11" max="11" width="12.109375" style="8" customWidth="1"/>
    <col min="12" max="16384" width="8.88671875" style="8"/>
  </cols>
  <sheetData>
    <row r="1" spans="1:11" s="3" customFormat="1" ht="60" customHeight="1">
      <c r="A1" s="1"/>
      <c r="B1" s="2" t="s">
        <v>0</v>
      </c>
      <c r="D1" s="4"/>
      <c r="E1" s="250"/>
      <c r="F1" s="250"/>
      <c r="H1" s="5"/>
    </row>
    <row r="2" spans="1:11" s="3" customFormat="1" ht="15" customHeight="1">
      <c r="A2" s="251" t="s">
        <v>1</v>
      </c>
      <c r="B2" s="251"/>
      <c r="C2" s="251"/>
      <c r="D2" s="251"/>
      <c r="E2" s="252"/>
      <c r="F2" s="252"/>
    </row>
    <row r="3" spans="1:11" s="3" customFormat="1" ht="14.4">
      <c r="A3" s="253" t="s">
        <v>2</v>
      </c>
      <c r="B3" s="253"/>
      <c r="C3" s="253"/>
      <c r="D3" s="253"/>
      <c r="J3" s="6" t="s">
        <v>3</v>
      </c>
      <c r="K3" s="7" t="s">
        <v>4</v>
      </c>
    </row>
    <row r="4" spans="1:11" s="3" customFormat="1" ht="49.5" customHeight="1">
      <c r="A4" s="254" t="s">
        <v>5</v>
      </c>
      <c r="B4" s="254"/>
      <c r="C4" s="210" t="s">
        <v>198</v>
      </c>
      <c r="D4" s="210"/>
      <c r="E4" s="210"/>
      <c r="F4" s="210"/>
      <c r="G4" s="210"/>
      <c r="H4" s="210"/>
      <c r="I4" s="210"/>
      <c r="J4" s="210"/>
      <c r="K4" s="210"/>
    </row>
    <row r="5" spans="1:11" s="3" customFormat="1" ht="14.25" customHeight="1">
      <c r="A5" s="254" t="s">
        <v>6</v>
      </c>
      <c r="B5" s="254"/>
      <c r="C5" s="268"/>
      <c r="D5" s="268"/>
      <c r="E5" s="269"/>
      <c r="F5" s="269"/>
    </row>
    <row r="6" spans="1:11" ht="17.399999999999999">
      <c r="A6" s="261" t="s">
        <v>7</v>
      </c>
      <c r="B6" s="261"/>
      <c r="C6" s="261"/>
      <c r="D6" s="261"/>
      <c r="E6" s="261"/>
      <c r="F6" s="261"/>
      <c r="G6" s="261"/>
      <c r="H6" s="261"/>
      <c r="I6" s="261"/>
      <c r="J6" s="261"/>
      <c r="K6" s="261"/>
    </row>
    <row r="7" spans="1:11" ht="17.399999999999999">
      <c r="A7" s="262" t="s">
        <v>8</v>
      </c>
      <c r="B7" s="265" t="s">
        <v>9</v>
      </c>
      <c r="C7" s="266"/>
      <c r="D7" s="266"/>
      <c r="E7" s="266"/>
      <c r="F7" s="266"/>
      <c r="G7" s="267"/>
      <c r="H7" s="255" t="s">
        <v>10</v>
      </c>
      <c r="I7" s="255" t="s">
        <v>11</v>
      </c>
      <c r="J7" s="255" t="s">
        <v>12</v>
      </c>
      <c r="K7" s="255" t="s">
        <v>13</v>
      </c>
    </row>
    <row r="8" spans="1:11" s="9" customFormat="1" ht="20.25" customHeight="1">
      <c r="A8" s="263"/>
      <c r="B8" s="255" t="s">
        <v>14</v>
      </c>
      <c r="C8" s="255" t="s">
        <v>15</v>
      </c>
      <c r="D8" s="258" t="s">
        <v>16</v>
      </c>
      <c r="E8" s="258" t="s">
        <v>17</v>
      </c>
      <c r="F8" s="258" t="s">
        <v>18</v>
      </c>
      <c r="G8" s="258" t="s">
        <v>19</v>
      </c>
      <c r="H8" s="256"/>
      <c r="I8" s="256"/>
      <c r="J8" s="256"/>
      <c r="K8" s="256"/>
    </row>
    <row r="9" spans="1:11" s="10" customFormat="1" ht="9" customHeight="1">
      <c r="A9" s="263"/>
      <c r="B9" s="256"/>
      <c r="C9" s="256"/>
      <c r="D9" s="259"/>
      <c r="E9" s="259"/>
      <c r="F9" s="259"/>
      <c r="G9" s="259"/>
      <c r="H9" s="256"/>
      <c r="I9" s="256"/>
      <c r="J9" s="256"/>
      <c r="K9" s="256"/>
    </row>
    <row r="10" spans="1:11" s="11" customFormat="1" ht="8.25" customHeight="1">
      <c r="A10" s="264"/>
      <c r="B10" s="257"/>
      <c r="C10" s="257"/>
      <c r="D10" s="260"/>
      <c r="E10" s="260"/>
      <c r="F10" s="260"/>
      <c r="G10" s="260"/>
      <c r="H10" s="257"/>
      <c r="I10" s="256"/>
      <c r="J10" s="256"/>
      <c r="K10" s="257"/>
    </row>
    <row r="11" spans="1:11" s="15" customFormat="1" ht="103.5" customHeight="1">
      <c r="A11" s="223">
        <v>1</v>
      </c>
      <c r="B11" s="12" t="s">
        <v>24</v>
      </c>
      <c r="C11" s="233"/>
      <c r="D11" s="233"/>
      <c r="E11" s="233"/>
      <c r="F11" s="233"/>
      <c r="G11" s="234"/>
      <c r="H11" s="13"/>
      <c r="I11" s="235"/>
      <c r="J11" s="235"/>
      <c r="K11" s="226"/>
    </row>
    <row r="12" spans="1:11" s="15" customFormat="1" ht="13.2">
      <c r="A12" s="224"/>
      <c r="B12" s="14" t="s">
        <v>25</v>
      </c>
      <c r="C12" s="16">
        <v>4</v>
      </c>
      <c r="D12" s="16">
        <v>1</v>
      </c>
      <c r="E12" s="16">
        <v>1</v>
      </c>
      <c r="F12" s="16">
        <v>1.5</v>
      </c>
      <c r="G12" s="16">
        <f>C12*D12*E12*F12</f>
        <v>6</v>
      </c>
      <c r="H12" s="17" t="s">
        <v>26</v>
      </c>
      <c r="I12" s="236"/>
      <c r="J12" s="236"/>
      <c r="K12" s="227"/>
    </row>
    <row r="13" spans="1:11" s="15" customFormat="1" ht="13.2">
      <c r="A13" s="224"/>
      <c r="B13" s="14" t="s">
        <v>27</v>
      </c>
      <c r="C13" s="16">
        <v>1</v>
      </c>
      <c r="D13" s="16">
        <v>2</v>
      </c>
      <c r="E13" s="16">
        <v>3</v>
      </c>
      <c r="F13" s="16">
        <v>3.14</v>
      </c>
      <c r="G13" s="16">
        <f>C13*D13*E13*F13</f>
        <v>18.84</v>
      </c>
      <c r="H13" s="17" t="s">
        <v>26</v>
      </c>
      <c r="I13" s="236"/>
      <c r="J13" s="236"/>
      <c r="K13" s="227"/>
    </row>
    <row r="14" spans="1:11" s="15" customFormat="1" ht="13.2">
      <c r="A14" s="224"/>
      <c r="B14" s="14" t="s">
        <v>28</v>
      </c>
      <c r="C14" s="16">
        <v>2</v>
      </c>
      <c r="D14" s="16">
        <v>19</v>
      </c>
      <c r="E14" s="16">
        <v>0.83</v>
      </c>
      <c r="F14" s="16">
        <v>0.25</v>
      </c>
      <c r="G14" s="16">
        <f>C14*D14*E14*F14</f>
        <v>7.8849999999999998</v>
      </c>
      <c r="H14" s="17" t="s">
        <v>26</v>
      </c>
      <c r="I14" s="18"/>
      <c r="J14" s="18"/>
      <c r="K14" s="227"/>
    </row>
    <row r="15" spans="1:11" s="15" customFormat="1" ht="13.2">
      <c r="A15" s="224"/>
      <c r="B15" s="14"/>
      <c r="C15" s="222" t="s">
        <v>29</v>
      </c>
      <c r="D15" s="222"/>
      <c r="E15" s="222"/>
      <c r="F15" s="222"/>
      <c r="G15" s="19">
        <f>SUM(G12:G14)</f>
        <v>32.725000000000001</v>
      </c>
      <c r="H15" s="20" t="s">
        <v>26</v>
      </c>
      <c r="I15" s="19">
        <v>0</v>
      </c>
      <c r="J15" s="19">
        <f>G15*I15</f>
        <v>0</v>
      </c>
      <c r="K15" s="237"/>
    </row>
    <row r="16" spans="1:11" s="15" customFormat="1" ht="79.8">
      <c r="A16" s="223">
        <v>2</v>
      </c>
      <c r="B16" s="12" t="s">
        <v>30</v>
      </c>
      <c r="C16" s="233"/>
      <c r="D16" s="233"/>
      <c r="E16" s="233"/>
      <c r="F16" s="233"/>
      <c r="G16" s="234"/>
      <c r="H16" s="13"/>
      <c r="I16" s="235"/>
      <c r="J16" s="235"/>
      <c r="K16" s="226"/>
    </row>
    <row r="17" spans="1:11" s="15" customFormat="1" ht="13.2">
      <c r="A17" s="224"/>
      <c r="B17" s="14" t="s">
        <v>31</v>
      </c>
      <c r="C17" s="16">
        <v>1</v>
      </c>
      <c r="D17" s="16">
        <f>19-0.42</f>
        <v>18.579999999999998</v>
      </c>
      <c r="E17" s="16">
        <f>6-0.83</f>
        <v>5.17</v>
      </c>
      <c r="F17" s="16">
        <v>0.5</v>
      </c>
      <c r="G17" s="16">
        <f t="shared" ref="G17:G20" si="0">C17*D17*E17*F17</f>
        <v>48.029299999999992</v>
      </c>
      <c r="H17" s="17" t="s">
        <v>26</v>
      </c>
      <c r="I17" s="236"/>
      <c r="J17" s="236"/>
      <c r="K17" s="227"/>
    </row>
    <row r="18" spans="1:11" s="15" customFormat="1" ht="13.2">
      <c r="A18" s="224"/>
      <c r="B18" s="14" t="s">
        <v>32</v>
      </c>
      <c r="C18" s="16">
        <v>2</v>
      </c>
      <c r="D18" s="16">
        <v>19</v>
      </c>
      <c r="E18" s="16">
        <v>0.83</v>
      </c>
      <c r="F18" s="16">
        <v>0.25</v>
      </c>
      <c r="G18" s="16">
        <f t="shared" si="0"/>
        <v>7.8849999999999998</v>
      </c>
      <c r="H18" s="17" t="s">
        <v>26</v>
      </c>
      <c r="I18" s="236"/>
      <c r="J18" s="236"/>
      <c r="K18" s="227"/>
    </row>
    <row r="19" spans="1:11" s="15" customFormat="1" ht="13.2">
      <c r="A19" s="224"/>
      <c r="B19" s="14" t="s">
        <v>33</v>
      </c>
      <c r="C19" s="16">
        <v>2</v>
      </c>
      <c r="D19" s="16">
        <v>4.17</v>
      </c>
      <c r="E19" s="16">
        <v>0.83</v>
      </c>
      <c r="F19" s="16">
        <v>0.25</v>
      </c>
      <c r="G19" s="16">
        <f t="shared" si="0"/>
        <v>1.7305499999999998</v>
      </c>
      <c r="H19" s="17" t="s">
        <v>26</v>
      </c>
      <c r="I19" s="236"/>
      <c r="J19" s="236"/>
      <c r="K19" s="227"/>
    </row>
    <row r="20" spans="1:11" s="15" customFormat="1" ht="13.2">
      <c r="A20" s="224"/>
      <c r="B20" s="14" t="s">
        <v>34</v>
      </c>
      <c r="C20" s="16">
        <v>4</v>
      </c>
      <c r="D20" s="16">
        <v>1</v>
      </c>
      <c r="E20" s="16">
        <v>1</v>
      </c>
      <c r="F20" s="16">
        <v>0.25</v>
      </c>
      <c r="G20" s="16">
        <f t="shared" si="0"/>
        <v>1</v>
      </c>
      <c r="H20" s="17" t="s">
        <v>26</v>
      </c>
      <c r="I20" s="236"/>
      <c r="J20" s="236"/>
      <c r="K20" s="227"/>
    </row>
    <row r="21" spans="1:11" s="15" customFormat="1" ht="13.2">
      <c r="A21" s="224"/>
      <c r="B21" s="14"/>
      <c r="C21" s="222" t="s">
        <v>29</v>
      </c>
      <c r="D21" s="222"/>
      <c r="E21" s="222"/>
      <c r="F21" s="222"/>
      <c r="G21" s="19">
        <f>SUM(G17:G20)</f>
        <v>58.644849999999991</v>
      </c>
      <c r="H21" s="20" t="s">
        <v>26</v>
      </c>
      <c r="I21" s="19">
        <v>0</v>
      </c>
      <c r="J21" s="19">
        <f>G21*I21</f>
        <v>0</v>
      </c>
      <c r="K21" s="237"/>
    </row>
    <row r="22" spans="1:11" s="15" customFormat="1" ht="79.8">
      <c r="A22" s="223">
        <v>3</v>
      </c>
      <c r="B22" s="21" t="s">
        <v>35</v>
      </c>
      <c r="C22" s="233"/>
      <c r="D22" s="233"/>
      <c r="E22" s="233"/>
      <c r="F22" s="233"/>
      <c r="G22" s="234"/>
      <c r="H22" s="13"/>
      <c r="I22" s="235"/>
      <c r="J22" s="235"/>
      <c r="K22" s="226"/>
    </row>
    <row r="23" spans="1:11" s="15" customFormat="1" ht="13.2">
      <c r="A23" s="224"/>
      <c r="B23" s="14" t="s">
        <v>25</v>
      </c>
      <c r="C23" s="22">
        <v>4</v>
      </c>
      <c r="D23" s="22">
        <v>1</v>
      </c>
      <c r="E23" s="22">
        <v>1</v>
      </c>
      <c r="F23" s="23"/>
      <c r="G23" s="22">
        <f t="shared" ref="G23:G24" si="1">C23*D23*E23</f>
        <v>4</v>
      </c>
      <c r="H23" s="24" t="s">
        <v>22</v>
      </c>
      <c r="I23" s="236"/>
      <c r="J23" s="236"/>
      <c r="K23" s="227"/>
    </row>
    <row r="24" spans="1:11" s="15" customFormat="1" ht="13.2">
      <c r="A24" s="224"/>
      <c r="B24" s="14" t="s">
        <v>31</v>
      </c>
      <c r="C24" s="22">
        <v>1</v>
      </c>
      <c r="D24" s="16">
        <v>19</v>
      </c>
      <c r="E24" s="16">
        <v>6</v>
      </c>
      <c r="F24" s="23"/>
      <c r="G24" s="22">
        <f t="shared" si="1"/>
        <v>114</v>
      </c>
      <c r="H24" s="24" t="s">
        <v>22</v>
      </c>
      <c r="I24" s="236"/>
      <c r="J24" s="236"/>
      <c r="K24" s="227"/>
    </row>
    <row r="25" spans="1:11" s="15" customFormat="1" ht="13.2">
      <c r="A25" s="224"/>
      <c r="B25" s="14"/>
      <c r="C25" s="222" t="s">
        <v>29</v>
      </c>
      <c r="D25" s="222"/>
      <c r="E25" s="222"/>
      <c r="F25" s="222"/>
      <c r="G25" s="19">
        <f>SUM(G23:G24)</f>
        <v>118</v>
      </c>
      <c r="H25" s="20" t="s">
        <v>36</v>
      </c>
      <c r="I25" s="19">
        <v>0</v>
      </c>
      <c r="J25" s="19">
        <f>G25*I25</f>
        <v>0</v>
      </c>
      <c r="K25" s="237"/>
    </row>
    <row r="26" spans="1:11" s="28" customFormat="1" ht="53.4">
      <c r="A26" s="223">
        <v>4</v>
      </c>
      <c r="B26" s="26" t="s">
        <v>37</v>
      </c>
      <c r="C26" s="233"/>
      <c r="D26" s="233"/>
      <c r="E26" s="233"/>
      <c r="F26" s="233"/>
      <c r="G26" s="234"/>
      <c r="H26" s="13"/>
      <c r="I26" s="235"/>
      <c r="J26" s="235"/>
      <c r="K26" s="238"/>
    </row>
    <row r="27" spans="1:11" s="28" customFormat="1" ht="13.2">
      <c r="A27" s="224"/>
      <c r="B27" s="26" t="s">
        <v>31</v>
      </c>
      <c r="C27" s="16">
        <v>1</v>
      </c>
      <c r="D27" s="16">
        <v>19</v>
      </c>
      <c r="E27" s="16">
        <v>6</v>
      </c>
      <c r="F27" s="16"/>
      <c r="G27" s="16">
        <f t="shared" ref="G27" si="2">C27*D27*E27</f>
        <v>114</v>
      </c>
      <c r="H27" s="17" t="s">
        <v>36</v>
      </c>
      <c r="I27" s="236"/>
      <c r="J27" s="236"/>
      <c r="K27" s="239"/>
    </row>
    <row r="28" spans="1:11" s="15" customFormat="1" ht="13.2">
      <c r="A28" s="224"/>
      <c r="B28" s="14"/>
      <c r="C28" s="222" t="s">
        <v>29</v>
      </c>
      <c r="D28" s="222"/>
      <c r="E28" s="222"/>
      <c r="F28" s="222"/>
      <c r="G28" s="19">
        <f>SUM(G27:G27)</f>
        <v>114</v>
      </c>
      <c r="H28" s="20" t="s">
        <v>36</v>
      </c>
      <c r="I28" s="19">
        <v>0</v>
      </c>
      <c r="J28" s="19">
        <f>G28*I28</f>
        <v>0</v>
      </c>
      <c r="K28" s="240"/>
    </row>
    <row r="29" spans="1:11" s="28" customFormat="1" ht="119.4">
      <c r="A29" s="223">
        <v>5</v>
      </c>
      <c r="B29" s="12" t="s">
        <v>38</v>
      </c>
      <c r="C29" s="233"/>
      <c r="D29" s="233"/>
      <c r="E29" s="233"/>
      <c r="F29" s="233"/>
      <c r="G29" s="234"/>
      <c r="H29" s="13"/>
      <c r="I29" s="235"/>
      <c r="J29" s="235"/>
      <c r="K29" s="238"/>
    </row>
    <row r="30" spans="1:11" s="28" customFormat="1" ht="13.2">
      <c r="A30" s="224"/>
      <c r="B30" s="14" t="s">
        <v>39</v>
      </c>
      <c r="C30" s="16">
        <v>2</v>
      </c>
      <c r="D30" s="16">
        <v>19</v>
      </c>
      <c r="E30" s="16">
        <v>0.83</v>
      </c>
      <c r="F30" s="16">
        <v>0.25</v>
      </c>
      <c r="G30" s="16">
        <f t="shared" ref="G30:G34" si="3">F30*E30*D30*C30</f>
        <v>7.8849999999999998</v>
      </c>
      <c r="H30" s="17" t="s">
        <v>26</v>
      </c>
      <c r="I30" s="236"/>
      <c r="J30" s="236"/>
      <c r="K30" s="239"/>
    </row>
    <row r="31" spans="1:11" s="28" customFormat="1" ht="13.2">
      <c r="A31" s="224"/>
      <c r="B31" s="14" t="s">
        <v>40</v>
      </c>
      <c r="C31" s="16">
        <v>2</v>
      </c>
      <c r="D31" s="16">
        <v>4.17</v>
      </c>
      <c r="E31" s="16">
        <v>0.83</v>
      </c>
      <c r="F31" s="16">
        <v>0.25</v>
      </c>
      <c r="G31" s="16">
        <f t="shared" si="3"/>
        <v>1.7305499999999998</v>
      </c>
      <c r="H31" s="17" t="s">
        <v>26</v>
      </c>
      <c r="I31" s="236"/>
      <c r="J31" s="236"/>
      <c r="K31" s="239"/>
    </row>
    <row r="32" spans="1:11" s="15" customFormat="1" ht="13.2">
      <c r="A32" s="224"/>
      <c r="B32" s="14" t="s">
        <v>41</v>
      </c>
      <c r="C32" s="16">
        <v>5</v>
      </c>
      <c r="D32" s="16">
        <v>1</v>
      </c>
      <c r="E32" s="16">
        <v>1</v>
      </c>
      <c r="F32" s="16">
        <v>1.5</v>
      </c>
      <c r="G32" s="16">
        <f t="shared" si="3"/>
        <v>7.5</v>
      </c>
      <c r="H32" s="17" t="s">
        <v>26</v>
      </c>
      <c r="I32" s="236"/>
      <c r="J32" s="236"/>
      <c r="K32" s="239"/>
    </row>
    <row r="33" spans="1:11" s="15" customFormat="1" ht="13.2">
      <c r="A33" s="224"/>
      <c r="B33" s="14" t="s">
        <v>42</v>
      </c>
      <c r="C33" s="16">
        <v>2</v>
      </c>
      <c r="D33" s="16">
        <v>16</v>
      </c>
      <c r="E33" s="16">
        <v>0.83</v>
      </c>
      <c r="F33" s="16">
        <v>0.5</v>
      </c>
      <c r="G33" s="16">
        <f t="shared" si="3"/>
        <v>13.28</v>
      </c>
      <c r="H33" s="17" t="s">
        <v>26</v>
      </c>
      <c r="I33" s="236"/>
      <c r="J33" s="236"/>
      <c r="K33" s="239"/>
    </row>
    <row r="34" spans="1:11" s="15" customFormat="1" ht="13.2">
      <c r="A34" s="224"/>
      <c r="B34" s="14" t="s">
        <v>43</v>
      </c>
      <c r="C34" s="16">
        <v>1</v>
      </c>
      <c r="D34" s="16">
        <v>19</v>
      </c>
      <c r="E34" s="16">
        <v>0.1</v>
      </c>
      <c r="F34" s="16">
        <v>0.5</v>
      </c>
      <c r="G34" s="16">
        <f t="shared" si="3"/>
        <v>0.95000000000000007</v>
      </c>
      <c r="H34" s="17" t="s">
        <v>26</v>
      </c>
      <c r="I34" s="18"/>
      <c r="J34" s="18"/>
      <c r="K34" s="239"/>
    </row>
    <row r="35" spans="1:11" s="15" customFormat="1" ht="13.2">
      <c r="A35" s="224"/>
      <c r="B35" s="14"/>
      <c r="C35" s="222" t="s">
        <v>29</v>
      </c>
      <c r="D35" s="222"/>
      <c r="E35" s="222"/>
      <c r="F35" s="222"/>
      <c r="G35" s="19">
        <f>SUM(G30:G34)</f>
        <v>31.345549999999999</v>
      </c>
      <c r="H35" s="20" t="s">
        <v>26</v>
      </c>
      <c r="I35" s="19">
        <v>0</v>
      </c>
      <c r="J35" s="19">
        <f>G35*I35</f>
        <v>0</v>
      </c>
      <c r="K35" s="240"/>
    </row>
    <row r="36" spans="1:11" s="15" customFormat="1" ht="105.6">
      <c r="A36" s="223">
        <v>6</v>
      </c>
      <c r="B36" s="30" t="s">
        <v>44</v>
      </c>
      <c r="C36" s="246"/>
      <c r="D36" s="247"/>
      <c r="E36" s="247"/>
      <c r="F36" s="247"/>
      <c r="G36" s="248"/>
      <c r="H36" s="31"/>
      <c r="I36" s="32"/>
      <c r="J36" s="32"/>
      <c r="K36" s="33"/>
    </row>
    <row r="37" spans="1:11" s="15" customFormat="1" ht="13.2">
      <c r="A37" s="224"/>
      <c r="B37" s="14" t="s">
        <v>31</v>
      </c>
      <c r="C37" s="16">
        <v>1</v>
      </c>
      <c r="D37" s="16">
        <v>19</v>
      </c>
      <c r="E37" s="16">
        <v>6</v>
      </c>
      <c r="F37" s="16">
        <v>0.25</v>
      </c>
      <c r="G37" s="16">
        <f t="shared" ref="G37" si="4">C37*D37*E37*F37</f>
        <v>28.5</v>
      </c>
      <c r="H37" s="17" t="s">
        <v>20</v>
      </c>
      <c r="I37" s="32"/>
      <c r="J37" s="32"/>
      <c r="K37" s="33"/>
    </row>
    <row r="38" spans="1:11" s="15" customFormat="1" ht="13.2">
      <c r="A38" s="224"/>
      <c r="B38" s="14"/>
      <c r="C38" s="222" t="s">
        <v>29</v>
      </c>
      <c r="D38" s="222"/>
      <c r="E38" s="222"/>
      <c r="F38" s="222"/>
      <c r="G38" s="19">
        <f>SUM(G37:G37)</f>
        <v>28.5</v>
      </c>
      <c r="H38" s="20" t="s">
        <v>26</v>
      </c>
      <c r="I38" s="34">
        <v>0</v>
      </c>
      <c r="J38" s="34">
        <f>G38*I38</f>
        <v>0</v>
      </c>
      <c r="K38" s="33"/>
    </row>
    <row r="39" spans="1:11" s="28" customFormat="1" ht="145.80000000000001">
      <c r="A39" s="223">
        <v>7</v>
      </c>
      <c r="B39" s="12" t="s">
        <v>45</v>
      </c>
      <c r="C39" s="233"/>
      <c r="D39" s="233"/>
      <c r="E39" s="233"/>
      <c r="F39" s="233"/>
      <c r="G39" s="234"/>
      <c r="H39" s="13"/>
      <c r="I39" s="235"/>
      <c r="J39" s="235"/>
      <c r="K39" s="238"/>
    </row>
    <row r="40" spans="1:11" s="28" customFormat="1" ht="13.2">
      <c r="A40" s="224"/>
      <c r="B40" s="14" t="s">
        <v>39</v>
      </c>
      <c r="C40" s="16">
        <v>2</v>
      </c>
      <c r="D40" s="16">
        <v>19</v>
      </c>
      <c r="E40" s="16"/>
      <c r="F40" s="16">
        <v>0.25</v>
      </c>
      <c r="G40" s="16">
        <f>C40*D40*F40</f>
        <v>9.5</v>
      </c>
      <c r="H40" s="17" t="s">
        <v>22</v>
      </c>
      <c r="I40" s="236"/>
      <c r="J40" s="236"/>
      <c r="K40" s="239"/>
    </row>
    <row r="41" spans="1:11" s="28" customFormat="1" ht="13.2">
      <c r="A41" s="224"/>
      <c r="B41" s="14" t="s">
        <v>40</v>
      </c>
      <c r="C41" s="16">
        <v>2</v>
      </c>
      <c r="D41" s="16">
        <v>6</v>
      </c>
      <c r="E41" s="16"/>
      <c r="F41" s="16">
        <v>0.25</v>
      </c>
      <c r="G41" s="16">
        <f t="shared" ref="G41:G43" si="5">C41*D41*F41</f>
        <v>3</v>
      </c>
      <c r="H41" s="17" t="s">
        <v>22</v>
      </c>
      <c r="I41" s="236"/>
      <c r="J41" s="236"/>
      <c r="K41" s="239"/>
    </row>
    <row r="42" spans="1:11" s="28" customFormat="1" ht="13.2">
      <c r="A42" s="224"/>
      <c r="B42" s="14" t="s">
        <v>46</v>
      </c>
      <c r="C42" s="16">
        <v>1</v>
      </c>
      <c r="D42" s="16">
        <v>16</v>
      </c>
      <c r="E42" s="16"/>
      <c r="F42" s="16">
        <v>3</v>
      </c>
      <c r="G42" s="16">
        <f t="shared" si="5"/>
        <v>48</v>
      </c>
      <c r="H42" s="17" t="s">
        <v>22</v>
      </c>
      <c r="I42" s="236"/>
      <c r="J42" s="18"/>
      <c r="K42" s="239"/>
    </row>
    <row r="43" spans="1:11" s="15" customFormat="1" ht="13.2">
      <c r="A43" s="224"/>
      <c r="B43" s="14" t="s">
        <v>47</v>
      </c>
      <c r="C43" s="16">
        <v>2</v>
      </c>
      <c r="D43" s="16">
        <v>16</v>
      </c>
      <c r="E43" s="16"/>
      <c r="F43" s="16">
        <v>0.25</v>
      </c>
      <c r="G43" s="16">
        <f t="shared" si="5"/>
        <v>8</v>
      </c>
      <c r="H43" s="17" t="s">
        <v>22</v>
      </c>
      <c r="I43" s="242"/>
      <c r="J43" s="18"/>
      <c r="K43" s="239"/>
    </row>
    <row r="44" spans="1:11" s="15" customFormat="1" ht="13.2">
      <c r="A44" s="224"/>
      <c r="B44" s="14"/>
      <c r="C44" s="222" t="s">
        <v>29</v>
      </c>
      <c r="D44" s="222"/>
      <c r="E44" s="222"/>
      <c r="F44" s="222"/>
      <c r="G44" s="19">
        <f>SUM(G40:G43)</f>
        <v>68.5</v>
      </c>
      <c r="H44" s="20" t="s">
        <v>22</v>
      </c>
      <c r="I44" s="19">
        <v>0</v>
      </c>
      <c r="J44" s="19">
        <f>G44*I44</f>
        <v>0</v>
      </c>
      <c r="K44" s="240"/>
    </row>
    <row r="45" spans="1:11" s="28" customFormat="1" ht="98.25" customHeight="1">
      <c r="A45" s="223">
        <v>8</v>
      </c>
      <c r="B45" s="12" t="s">
        <v>48</v>
      </c>
      <c r="C45" s="233"/>
      <c r="D45" s="233"/>
      <c r="E45" s="233"/>
      <c r="F45" s="233"/>
      <c r="G45" s="234"/>
      <c r="H45" s="13"/>
      <c r="I45" s="235"/>
      <c r="J45" s="235"/>
      <c r="K45" s="238"/>
    </row>
    <row r="46" spans="1:11" s="15" customFormat="1" ht="13.2">
      <c r="A46" s="224"/>
      <c r="B46" s="14" t="s">
        <v>31</v>
      </c>
      <c r="C46" s="16">
        <v>1</v>
      </c>
      <c r="D46" s="16">
        <v>21</v>
      </c>
      <c r="E46" s="16"/>
      <c r="F46" s="16">
        <v>6</v>
      </c>
      <c r="G46" s="16">
        <f>F46*D46*C46</f>
        <v>126</v>
      </c>
      <c r="H46" s="17" t="s">
        <v>22</v>
      </c>
      <c r="I46" s="236"/>
      <c r="J46" s="236"/>
      <c r="K46" s="239"/>
    </row>
    <row r="47" spans="1:11" s="15" customFormat="1" ht="13.2">
      <c r="A47" s="224"/>
      <c r="B47" s="14" t="s">
        <v>49</v>
      </c>
      <c r="C47" s="16">
        <v>20</v>
      </c>
      <c r="D47" s="16">
        <v>1.33</v>
      </c>
      <c r="E47" s="16"/>
      <c r="F47" s="16">
        <v>3</v>
      </c>
      <c r="G47" s="16">
        <f>F47*D47*C47</f>
        <v>79.800000000000011</v>
      </c>
      <c r="H47" s="17" t="s">
        <v>22</v>
      </c>
      <c r="I47" s="236"/>
      <c r="J47" s="236"/>
      <c r="K47" s="239"/>
    </row>
    <row r="48" spans="1:11" s="15" customFormat="1" ht="13.2">
      <c r="A48" s="224"/>
      <c r="B48" s="14" t="s">
        <v>50</v>
      </c>
      <c r="C48" s="16">
        <v>2</v>
      </c>
      <c r="D48" s="16">
        <v>16</v>
      </c>
      <c r="E48" s="16"/>
      <c r="F48" s="16">
        <v>6.5</v>
      </c>
      <c r="G48" s="16">
        <f t="shared" ref="G48" si="6">F48*D48*C48</f>
        <v>208</v>
      </c>
      <c r="H48" s="17" t="s">
        <v>22</v>
      </c>
      <c r="I48" s="18"/>
      <c r="J48" s="18"/>
      <c r="K48" s="239"/>
    </row>
    <row r="49" spans="1:11" s="15" customFormat="1" ht="13.2">
      <c r="A49" s="224"/>
      <c r="B49" s="14"/>
      <c r="C49" s="222" t="s">
        <v>29</v>
      </c>
      <c r="D49" s="222"/>
      <c r="E49" s="222"/>
      <c r="F49" s="222"/>
      <c r="G49" s="19">
        <f>SUM(G46:G48)</f>
        <v>413.8</v>
      </c>
      <c r="H49" s="20" t="s">
        <v>22</v>
      </c>
      <c r="I49" s="19">
        <v>0</v>
      </c>
      <c r="J49" s="19">
        <f>G49*I49</f>
        <v>0</v>
      </c>
      <c r="K49" s="240"/>
    </row>
    <row r="50" spans="1:11" s="15" customFormat="1" ht="39.6">
      <c r="A50" s="35">
        <v>9</v>
      </c>
      <c r="B50" s="36" t="s">
        <v>51</v>
      </c>
      <c r="C50" s="19">
        <v>8</v>
      </c>
      <c r="D50" s="19">
        <v>9</v>
      </c>
      <c r="E50" s="19"/>
      <c r="F50" s="19"/>
      <c r="G50" s="19">
        <f>C50</f>
        <v>8</v>
      </c>
      <c r="H50" s="37" t="s">
        <v>52</v>
      </c>
      <c r="I50" s="19">
        <v>0</v>
      </c>
      <c r="J50" s="19">
        <f>G50*I50</f>
        <v>0</v>
      </c>
      <c r="K50" s="38"/>
    </row>
    <row r="51" spans="1:11" s="15" customFormat="1" ht="172.2">
      <c r="A51" s="223">
        <v>10</v>
      </c>
      <c r="B51" s="12" t="s">
        <v>53</v>
      </c>
      <c r="C51" s="233"/>
      <c r="D51" s="233"/>
      <c r="E51" s="233"/>
      <c r="F51" s="233"/>
      <c r="G51" s="234"/>
      <c r="H51" s="13"/>
      <c r="I51" s="235"/>
      <c r="J51" s="235"/>
      <c r="K51" s="226"/>
    </row>
    <row r="52" spans="1:11" s="15" customFormat="1" ht="13.2">
      <c r="A52" s="224"/>
      <c r="B52" s="36" t="s">
        <v>54</v>
      </c>
      <c r="C52" s="16">
        <v>1</v>
      </c>
      <c r="D52" s="16">
        <v>19</v>
      </c>
      <c r="E52" s="16">
        <v>0.25</v>
      </c>
      <c r="F52" s="16">
        <v>0.25</v>
      </c>
      <c r="G52" s="16">
        <f t="shared" ref="G52:G54" si="7">C52*D52*E52*F52</f>
        <v>1.1875</v>
      </c>
      <c r="H52" s="17" t="s">
        <v>20</v>
      </c>
      <c r="I52" s="236"/>
      <c r="J52" s="236"/>
      <c r="K52" s="227"/>
    </row>
    <row r="53" spans="1:11" s="15" customFormat="1" ht="13.2">
      <c r="A53" s="224"/>
      <c r="B53" s="14" t="s">
        <v>55</v>
      </c>
      <c r="C53" s="16">
        <v>6</v>
      </c>
      <c r="D53" s="16">
        <v>8</v>
      </c>
      <c r="E53" s="16">
        <v>0.17</v>
      </c>
      <c r="F53" s="16">
        <v>0.17</v>
      </c>
      <c r="G53" s="16">
        <f t="shared" si="7"/>
        <v>1.3872000000000002</v>
      </c>
      <c r="H53" s="17" t="s">
        <v>20</v>
      </c>
      <c r="I53" s="236"/>
      <c r="J53" s="236"/>
      <c r="K53" s="227"/>
    </row>
    <row r="54" spans="1:11" s="15" customFormat="1" ht="13.2">
      <c r="A54" s="224"/>
      <c r="B54" s="14" t="s">
        <v>56</v>
      </c>
      <c r="C54" s="16">
        <v>4</v>
      </c>
      <c r="D54" s="16">
        <v>21</v>
      </c>
      <c r="E54" s="16">
        <v>0.17</v>
      </c>
      <c r="F54" s="16">
        <v>0.17</v>
      </c>
      <c r="G54" s="16">
        <f t="shared" si="7"/>
        <v>2.4276000000000004</v>
      </c>
      <c r="H54" s="17" t="s">
        <v>20</v>
      </c>
      <c r="I54" s="236"/>
      <c r="J54" s="236"/>
      <c r="K54" s="227"/>
    </row>
    <row r="55" spans="1:11" s="15" customFormat="1" ht="13.2">
      <c r="A55" s="224"/>
      <c r="B55" s="14"/>
      <c r="C55" s="222" t="s">
        <v>29</v>
      </c>
      <c r="D55" s="222"/>
      <c r="E55" s="222"/>
      <c r="F55" s="222"/>
      <c r="G55" s="19">
        <f>SUM(G52:G54)</f>
        <v>5.0023</v>
      </c>
      <c r="H55" s="20" t="s">
        <v>20</v>
      </c>
      <c r="I55" s="19">
        <v>0</v>
      </c>
      <c r="J55" s="19">
        <f>G55*I55</f>
        <v>0</v>
      </c>
      <c r="K55" s="237"/>
    </row>
    <row r="56" spans="1:11" s="15" customFormat="1" ht="93">
      <c r="A56" s="223">
        <v>11</v>
      </c>
      <c r="B56" s="39" t="s">
        <v>57</v>
      </c>
      <c r="C56" s="225"/>
      <c r="D56" s="225"/>
      <c r="E56" s="225"/>
      <c r="F56" s="225"/>
      <c r="G56" s="225"/>
      <c r="H56" s="40"/>
      <c r="I56" s="226"/>
      <c r="J56" s="226"/>
      <c r="K56" s="226"/>
    </row>
    <row r="57" spans="1:11" s="15" customFormat="1" ht="13.2">
      <c r="A57" s="224"/>
      <c r="B57" s="41" t="s">
        <v>58</v>
      </c>
      <c r="C57" s="16">
        <v>1</v>
      </c>
      <c r="D57" s="16">
        <v>21</v>
      </c>
      <c r="E57" s="16">
        <v>6</v>
      </c>
      <c r="F57" s="16">
        <v>1</v>
      </c>
      <c r="G57" s="16">
        <f>C57*D57*E57*F57</f>
        <v>126</v>
      </c>
      <c r="H57" s="17" t="s">
        <v>22</v>
      </c>
      <c r="I57" s="227"/>
      <c r="J57" s="227"/>
      <c r="K57" s="227"/>
    </row>
    <row r="58" spans="1:11" s="15" customFormat="1" ht="13.2">
      <c r="A58" s="241"/>
      <c r="B58" s="41"/>
      <c r="C58" s="222" t="s">
        <v>29</v>
      </c>
      <c r="D58" s="222"/>
      <c r="E58" s="222"/>
      <c r="F58" s="222"/>
      <c r="G58" s="19">
        <f>SUM(G57:G57)</f>
        <v>126</v>
      </c>
      <c r="H58" s="20" t="s">
        <v>22</v>
      </c>
      <c r="I58" s="25">
        <v>0</v>
      </c>
      <c r="J58" s="42">
        <f t="shared" ref="J58" si="8">G58*I58</f>
        <v>0</v>
      </c>
      <c r="K58" s="43"/>
    </row>
    <row r="59" spans="1:11" s="51" customFormat="1" ht="15.6">
      <c r="A59" s="35"/>
      <c r="B59" s="44" t="s">
        <v>59</v>
      </c>
      <c r="C59" s="45"/>
      <c r="D59" s="45"/>
      <c r="E59" s="45"/>
      <c r="F59" s="45"/>
      <c r="G59" s="46"/>
      <c r="H59" s="47"/>
      <c r="I59" s="46"/>
      <c r="J59" s="46"/>
      <c r="K59" s="48"/>
    </row>
    <row r="60" spans="1:11" s="51" customFormat="1" ht="20.399999999999999">
      <c r="A60" s="35">
        <v>1</v>
      </c>
      <c r="B60" s="52" t="s">
        <v>60</v>
      </c>
      <c r="C60" s="22">
        <v>5</v>
      </c>
      <c r="D60" s="22"/>
      <c r="E60" s="22"/>
      <c r="F60" s="22"/>
      <c r="G60" s="53">
        <f t="shared" ref="G60" si="9">C60</f>
        <v>5</v>
      </c>
      <c r="H60" s="54" t="s">
        <v>52</v>
      </c>
      <c r="I60" s="53">
        <v>0</v>
      </c>
      <c r="J60" s="53">
        <f t="shared" ref="J60:J71" si="10">G60*I60</f>
        <v>0</v>
      </c>
      <c r="K60" s="55"/>
    </row>
    <row r="61" spans="1:11" s="51" customFormat="1" ht="145.80000000000001">
      <c r="A61" s="35">
        <v>2</v>
      </c>
      <c r="B61" s="56" t="s">
        <v>61</v>
      </c>
      <c r="C61" s="22">
        <v>1</v>
      </c>
      <c r="D61" s="22">
        <v>2</v>
      </c>
      <c r="E61" s="53"/>
      <c r="F61" s="53"/>
      <c r="G61" s="53">
        <v>3</v>
      </c>
      <c r="H61" s="57" t="s">
        <v>62</v>
      </c>
      <c r="I61" s="53">
        <v>0</v>
      </c>
      <c r="J61" s="53">
        <f t="shared" si="10"/>
        <v>0</v>
      </c>
      <c r="K61" s="55"/>
    </row>
    <row r="62" spans="1:11" s="51" customFormat="1" ht="144.75" customHeight="1">
      <c r="A62" s="35">
        <v>3</v>
      </c>
      <c r="B62" s="56" t="s">
        <v>63</v>
      </c>
      <c r="C62" s="215"/>
      <c r="D62" s="215"/>
      <c r="E62" s="215"/>
      <c r="F62" s="215"/>
      <c r="G62" s="216"/>
      <c r="H62" s="58"/>
      <c r="I62" s="59"/>
      <c r="J62" s="53"/>
      <c r="K62" s="55"/>
    </row>
    <row r="63" spans="1:11" s="51" customFormat="1" ht="13.2">
      <c r="A63" s="35">
        <v>3.1</v>
      </c>
      <c r="B63" s="60" t="s">
        <v>64</v>
      </c>
      <c r="C63" s="22">
        <v>1</v>
      </c>
      <c r="D63" s="16">
        <v>3</v>
      </c>
      <c r="E63" s="19"/>
      <c r="F63" s="19"/>
      <c r="G63" s="53">
        <f>C63*D63</f>
        <v>3</v>
      </c>
      <c r="H63" s="57" t="s">
        <v>62</v>
      </c>
      <c r="I63" s="53">
        <v>0</v>
      </c>
      <c r="J63" s="53">
        <f t="shared" si="10"/>
        <v>0</v>
      </c>
      <c r="K63" s="55"/>
    </row>
    <row r="64" spans="1:11" s="51" customFormat="1" ht="13.2">
      <c r="A64" s="35">
        <v>3.2</v>
      </c>
      <c r="B64" s="60" t="s">
        <v>65</v>
      </c>
      <c r="C64" s="22">
        <v>1</v>
      </c>
      <c r="D64" s="16">
        <v>6</v>
      </c>
      <c r="E64" s="19"/>
      <c r="F64" s="19"/>
      <c r="G64" s="53">
        <f t="shared" ref="G64" si="11">C64*D64</f>
        <v>6</v>
      </c>
      <c r="H64" s="57" t="s">
        <v>62</v>
      </c>
      <c r="I64" s="53">
        <v>0</v>
      </c>
      <c r="J64" s="53">
        <f t="shared" si="10"/>
        <v>0</v>
      </c>
      <c r="K64" s="55"/>
    </row>
    <row r="65" spans="1:11" s="51" customFormat="1" ht="13.2">
      <c r="A65" s="35">
        <v>3.3</v>
      </c>
      <c r="B65" s="60" t="s">
        <v>66</v>
      </c>
      <c r="C65" s="22">
        <v>1</v>
      </c>
      <c r="D65" s="16">
        <v>6</v>
      </c>
      <c r="E65" s="19"/>
      <c r="F65" s="19"/>
      <c r="G65" s="53">
        <v>12</v>
      </c>
      <c r="H65" s="57" t="s">
        <v>62</v>
      </c>
      <c r="I65" s="53">
        <v>0</v>
      </c>
      <c r="J65" s="53">
        <f t="shared" si="10"/>
        <v>0</v>
      </c>
      <c r="K65" s="55"/>
    </row>
    <row r="66" spans="1:11" s="51" customFormat="1" ht="52.8">
      <c r="A66" s="35">
        <v>4</v>
      </c>
      <c r="B66" s="56" t="s">
        <v>67</v>
      </c>
      <c r="C66" s="61"/>
      <c r="D66" s="61"/>
      <c r="E66" s="61"/>
      <c r="F66" s="61"/>
      <c r="G66" s="58" t="s">
        <v>68</v>
      </c>
      <c r="H66" s="58"/>
      <c r="I66" s="59"/>
      <c r="J66" s="53"/>
      <c r="K66" s="55"/>
    </row>
    <row r="67" spans="1:11" s="51" customFormat="1" ht="16.5" customHeight="1">
      <c r="A67" s="35">
        <v>4.0999999999999996</v>
      </c>
      <c r="B67" s="60" t="s">
        <v>69</v>
      </c>
      <c r="C67" s="22">
        <v>5</v>
      </c>
      <c r="D67" s="53"/>
      <c r="E67" s="53"/>
      <c r="F67" s="53"/>
      <c r="G67" s="53">
        <f>C67</f>
        <v>5</v>
      </c>
      <c r="H67" s="57" t="s">
        <v>70</v>
      </c>
      <c r="I67" s="53">
        <v>0</v>
      </c>
      <c r="J67" s="53">
        <f t="shared" si="10"/>
        <v>0</v>
      </c>
      <c r="K67" s="55"/>
    </row>
    <row r="68" spans="1:11" s="51" customFormat="1" ht="81.75" customHeight="1">
      <c r="A68" s="35">
        <v>5</v>
      </c>
      <c r="B68" s="56" t="s">
        <v>71</v>
      </c>
      <c r="C68" s="22">
        <v>3</v>
      </c>
      <c r="D68" s="53">
        <v>2</v>
      </c>
      <c r="E68" s="53"/>
      <c r="F68" s="53"/>
      <c r="G68" s="53">
        <f t="shared" ref="G68" si="12">C68</f>
        <v>3</v>
      </c>
      <c r="H68" s="57" t="s">
        <v>70</v>
      </c>
      <c r="I68" s="53">
        <v>0</v>
      </c>
      <c r="J68" s="53">
        <f t="shared" si="10"/>
        <v>0</v>
      </c>
      <c r="K68" s="55"/>
    </row>
    <row r="69" spans="1:11" s="51" customFormat="1" ht="88.5" customHeight="1">
      <c r="A69" s="35">
        <v>6</v>
      </c>
      <c r="B69" s="56" t="s">
        <v>72</v>
      </c>
      <c r="C69" s="22">
        <v>1</v>
      </c>
      <c r="D69" s="53">
        <v>2</v>
      </c>
      <c r="E69" s="53"/>
      <c r="F69" s="53"/>
      <c r="G69" s="53">
        <f>C69*D69</f>
        <v>2</v>
      </c>
      <c r="H69" s="57" t="s">
        <v>15</v>
      </c>
      <c r="I69" s="53">
        <v>0</v>
      </c>
      <c r="J69" s="53">
        <f t="shared" si="10"/>
        <v>0</v>
      </c>
      <c r="K69" s="55"/>
    </row>
    <row r="70" spans="1:11" s="51" customFormat="1" ht="38.25" customHeight="1">
      <c r="A70" s="35">
        <v>7</v>
      </c>
      <c r="B70" s="56" t="s">
        <v>73</v>
      </c>
      <c r="C70" s="22">
        <v>1</v>
      </c>
      <c r="D70" s="53"/>
      <c r="E70" s="53"/>
      <c r="F70" s="53"/>
      <c r="G70" s="53">
        <v>1</v>
      </c>
      <c r="H70" s="57" t="s">
        <v>21</v>
      </c>
      <c r="I70" s="53">
        <v>0</v>
      </c>
      <c r="J70" s="53">
        <f t="shared" si="10"/>
        <v>0</v>
      </c>
      <c r="K70" s="148" t="s">
        <v>162</v>
      </c>
    </row>
    <row r="71" spans="1:11" s="51" customFormat="1" ht="156.75" customHeight="1">
      <c r="A71" s="35">
        <v>8</v>
      </c>
      <c r="B71" s="62" t="s">
        <v>74</v>
      </c>
      <c r="C71" s="22">
        <v>1</v>
      </c>
      <c r="D71" s="53"/>
      <c r="E71" s="53"/>
      <c r="F71" s="53"/>
      <c r="G71" s="53">
        <v>1</v>
      </c>
      <c r="H71" s="57" t="s">
        <v>52</v>
      </c>
      <c r="I71" s="53">
        <v>0</v>
      </c>
      <c r="J71" s="53">
        <f t="shared" si="10"/>
        <v>0</v>
      </c>
      <c r="K71" s="63"/>
    </row>
    <row r="72" spans="1:11" s="28" customFormat="1" ht="13.2">
      <c r="A72" s="64"/>
      <c r="B72" s="217" t="s">
        <v>75</v>
      </c>
      <c r="C72" s="218"/>
      <c r="D72" s="218"/>
      <c r="E72" s="218"/>
      <c r="F72" s="218"/>
      <c r="G72" s="218"/>
      <c r="H72" s="218"/>
      <c r="I72" s="219"/>
      <c r="J72" s="65">
        <f>SUM(J11:J71)</f>
        <v>0</v>
      </c>
      <c r="K72" s="66"/>
    </row>
    <row r="73" spans="1:11">
      <c r="G73" s="69"/>
      <c r="I73" s="69"/>
      <c r="J73" s="69"/>
    </row>
    <row r="74" spans="1:11">
      <c r="G74" s="69"/>
      <c r="I74" s="69"/>
      <c r="J74" s="69"/>
    </row>
    <row r="75" spans="1:11">
      <c r="G75" s="69"/>
      <c r="I75" s="69"/>
      <c r="J75" s="69"/>
    </row>
    <row r="76" spans="1:11">
      <c r="G76" s="69"/>
      <c r="I76" s="69"/>
      <c r="J76" s="69"/>
    </row>
    <row r="77" spans="1:11">
      <c r="G77" s="69"/>
      <c r="I77" s="69"/>
      <c r="J77" s="69"/>
    </row>
    <row r="78" spans="1:11">
      <c r="G78" s="69"/>
      <c r="I78" s="69"/>
      <c r="J78" s="69"/>
    </row>
    <row r="79" spans="1:11">
      <c r="G79" s="69"/>
      <c r="I79" s="69"/>
      <c r="J79" s="69"/>
    </row>
    <row r="80" spans="1:11">
      <c r="G80" s="69"/>
      <c r="H80" s="71"/>
      <c r="I80" s="69"/>
      <c r="J80" s="69"/>
    </row>
    <row r="81" spans="1:10">
      <c r="G81" s="69"/>
      <c r="I81" s="69"/>
      <c r="J81" s="69"/>
    </row>
    <row r="82" spans="1:10">
      <c r="G82" s="69"/>
      <c r="I82" s="69"/>
      <c r="J82" s="69"/>
    </row>
    <row r="83" spans="1:10">
      <c r="G83" s="69"/>
      <c r="I83" s="69"/>
      <c r="J83" s="69"/>
    </row>
    <row r="84" spans="1:10">
      <c r="G84" s="69"/>
      <c r="I84" s="69"/>
      <c r="J84" s="69"/>
    </row>
    <row r="85" spans="1:10">
      <c r="G85" s="69"/>
      <c r="I85" s="69"/>
      <c r="J85" s="69"/>
    </row>
    <row r="86" spans="1:10">
      <c r="G86" s="69"/>
      <c r="I86" s="69"/>
      <c r="J86" s="69"/>
    </row>
    <row r="87" spans="1:10">
      <c r="G87" s="69"/>
      <c r="I87" s="69"/>
      <c r="J87" s="69"/>
    </row>
    <row r="88" spans="1:10">
      <c r="G88" s="69"/>
      <c r="I88" s="69"/>
      <c r="J88" s="69"/>
    </row>
    <row r="89" spans="1:10">
      <c r="G89" s="69"/>
      <c r="I89" s="69"/>
      <c r="J89" s="69"/>
    </row>
    <row r="90" spans="1:10">
      <c r="A90" s="72"/>
      <c r="B90" s="73"/>
      <c r="C90" s="74"/>
      <c r="D90" s="74"/>
      <c r="E90" s="74"/>
      <c r="F90" s="74"/>
      <c r="G90" s="74"/>
      <c r="H90" s="75"/>
      <c r="I90" s="74"/>
      <c r="J90" s="74"/>
    </row>
    <row r="91" spans="1:10">
      <c r="A91" s="72"/>
      <c r="B91" s="73"/>
    </row>
    <row r="92" spans="1:10">
      <c r="A92" s="72"/>
      <c r="B92" s="73"/>
      <c r="C92" s="74"/>
      <c r="D92" s="74"/>
      <c r="E92" s="74"/>
      <c r="F92" s="74"/>
      <c r="G92" s="76"/>
      <c r="H92" s="75"/>
      <c r="I92" s="76"/>
      <c r="J92" s="76"/>
    </row>
    <row r="93" spans="1:10">
      <c r="A93" s="72"/>
      <c r="B93" s="73"/>
      <c r="C93" s="74"/>
      <c r="D93" s="74"/>
      <c r="E93" s="74"/>
      <c r="F93" s="74"/>
      <c r="G93" s="74"/>
      <c r="H93" s="75"/>
      <c r="I93" s="74"/>
      <c r="J93" s="74"/>
    </row>
    <row r="94" spans="1:10">
      <c r="G94" s="69"/>
      <c r="I94" s="69"/>
      <c r="J94" s="69"/>
    </row>
    <row r="95" spans="1:10">
      <c r="A95" s="77"/>
      <c r="B95" s="78"/>
      <c r="C95" s="79"/>
      <c r="D95" s="79"/>
      <c r="E95" s="79"/>
      <c r="F95" s="79"/>
      <c r="G95" s="79"/>
      <c r="H95" s="80"/>
      <c r="I95" s="79"/>
      <c r="J95" s="79"/>
    </row>
    <row r="96" spans="1:10">
      <c r="A96" s="77"/>
      <c r="B96" s="78"/>
      <c r="C96" s="79"/>
      <c r="D96" s="79"/>
      <c r="E96" s="79"/>
      <c r="F96" s="79"/>
      <c r="G96" s="79"/>
      <c r="H96" s="80"/>
      <c r="I96" s="79"/>
      <c r="J96" s="79"/>
    </row>
    <row r="97" spans="1:10">
      <c r="A97" s="77"/>
      <c r="B97" s="220"/>
      <c r="C97" s="220"/>
      <c r="D97" s="220"/>
      <c r="E97" s="220"/>
      <c r="F97" s="220"/>
      <c r="G97" s="220"/>
      <c r="H97" s="81"/>
      <c r="I97" s="81"/>
      <c r="J97" s="81"/>
    </row>
    <row r="98" spans="1:10">
      <c r="A98" s="77"/>
      <c r="B98" s="79"/>
      <c r="C98" s="81"/>
      <c r="D98" s="81"/>
      <c r="E98" s="81"/>
      <c r="F98" s="81"/>
      <c r="G98" s="79"/>
      <c r="H98" s="80"/>
      <c r="I98" s="79"/>
      <c r="J98" s="79"/>
    </row>
    <row r="99" spans="1:10">
      <c r="A99" s="77"/>
      <c r="B99" s="79"/>
      <c r="C99" s="81"/>
      <c r="D99" s="81"/>
      <c r="E99" s="81"/>
      <c r="F99" s="81"/>
      <c r="G99" s="79"/>
      <c r="H99" s="80"/>
      <c r="I99" s="79"/>
      <c r="J99" s="79"/>
    </row>
    <row r="100" spans="1:10">
      <c r="A100" s="77"/>
      <c r="B100" s="79"/>
      <c r="C100" s="81"/>
      <c r="D100" s="81"/>
      <c r="E100" s="81"/>
      <c r="F100" s="81"/>
      <c r="G100" s="79"/>
      <c r="H100" s="80"/>
      <c r="I100" s="79"/>
      <c r="J100" s="79"/>
    </row>
    <row r="101" spans="1:10">
      <c r="A101" s="77"/>
      <c r="B101" s="79"/>
      <c r="C101" s="81"/>
      <c r="D101" s="81"/>
      <c r="E101" s="81"/>
      <c r="F101" s="81"/>
      <c r="G101" s="79"/>
      <c r="H101" s="80"/>
      <c r="I101" s="79"/>
      <c r="J101" s="79"/>
    </row>
    <row r="102" spans="1:10">
      <c r="A102" s="77"/>
      <c r="B102" s="79"/>
      <c r="C102" s="81"/>
      <c r="D102" s="81"/>
      <c r="E102" s="81"/>
      <c r="F102" s="81"/>
      <c r="G102" s="79"/>
      <c r="H102" s="80"/>
      <c r="I102" s="79"/>
      <c r="J102" s="79"/>
    </row>
    <row r="103" spans="1:10">
      <c r="A103" s="82"/>
    </row>
    <row r="104" spans="1:10">
      <c r="B104" s="83"/>
    </row>
    <row r="105" spans="1:10">
      <c r="B105" s="83"/>
    </row>
    <row r="106" spans="1:10">
      <c r="B106" s="83"/>
    </row>
    <row r="107" spans="1:10">
      <c r="B107" s="83"/>
      <c r="G107" s="69"/>
      <c r="I107" s="69"/>
      <c r="J107" s="69"/>
    </row>
    <row r="108" spans="1:10">
      <c r="B108" s="83"/>
      <c r="G108" s="84"/>
      <c r="I108" s="84"/>
      <c r="J108" s="84"/>
    </row>
    <row r="109" spans="1:10">
      <c r="A109" s="221"/>
      <c r="B109" s="83"/>
      <c r="G109" s="69"/>
      <c r="I109" s="69"/>
      <c r="J109" s="69"/>
    </row>
    <row r="110" spans="1:10">
      <c r="A110" s="221"/>
      <c r="B110" s="83"/>
      <c r="G110" s="84"/>
      <c r="I110" s="84"/>
      <c r="J110" s="84"/>
    </row>
    <row r="111" spans="1:10">
      <c r="A111" s="221"/>
      <c r="B111" s="83"/>
      <c r="G111" s="84"/>
      <c r="I111" s="84"/>
      <c r="J111" s="84"/>
    </row>
    <row r="112" spans="1:10">
      <c r="A112" s="221"/>
      <c r="B112" s="83"/>
      <c r="G112" s="69"/>
      <c r="I112" s="69"/>
      <c r="J112" s="69"/>
    </row>
    <row r="113" spans="1:11">
      <c r="A113" s="221"/>
      <c r="B113" s="83"/>
      <c r="G113" s="84"/>
      <c r="I113" s="84"/>
      <c r="J113" s="84"/>
    </row>
    <row r="114" spans="1:11">
      <c r="A114" s="221"/>
      <c r="B114" s="83"/>
      <c r="G114" s="84"/>
      <c r="I114" s="84"/>
      <c r="J114" s="84"/>
    </row>
    <row r="115" spans="1:11" s="70" customFormat="1">
      <c r="A115" s="221"/>
      <c r="B115" s="83"/>
      <c r="C115" s="68"/>
      <c r="D115" s="68"/>
      <c r="E115" s="68"/>
      <c r="F115" s="68"/>
      <c r="G115" s="69"/>
      <c r="I115" s="69"/>
      <c r="J115" s="69"/>
      <c r="K115" s="8"/>
    </row>
    <row r="116" spans="1:11" s="70" customFormat="1">
      <c r="A116" s="221"/>
      <c r="B116" s="83"/>
      <c r="C116" s="68"/>
      <c r="D116" s="68"/>
      <c r="E116" s="68"/>
      <c r="F116" s="68"/>
      <c r="G116" s="84"/>
      <c r="I116" s="84"/>
      <c r="J116" s="84"/>
      <c r="K116" s="8"/>
    </row>
    <row r="117" spans="1:11" s="70" customFormat="1">
      <c r="A117" s="221"/>
      <c r="B117" s="83"/>
      <c r="C117" s="68"/>
      <c r="D117" s="68"/>
      <c r="E117" s="68"/>
      <c r="F117" s="68"/>
      <c r="G117" s="84"/>
      <c r="I117" s="84"/>
      <c r="J117" s="84"/>
      <c r="K117" s="8"/>
    </row>
    <row r="118" spans="1:11" s="70" customFormat="1">
      <c r="A118" s="221"/>
      <c r="B118" s="83"/>
      <c r="C118" s="68"/>
      <c r="D118" s="68"/>
      <c r="E118" s="68"/>
      <c r="F118" s="68"/>
      <c r="G118" s="69"/>
      <c r="I118" s="69"/>
      <c r="J118" s="69"/>
      <c r="K118" s="8"/>
    </row>
    <row r="119" spans="1:11" s="70" customFormat="1">
      <c r="A119" s="221"/>
      <c r="B119" s="83"/>
      <c r="C119" s="68"/>
      <c r="D119" s="68"/>
      <c r="E119" s="68"/>
      <c r="F119" s="68"/>
      <c r="G119" s="84"/>
      <c r="I119" s="84"/>
      <c r="J119" s="84"/>
      <c r="K119" s="8"/>
    </row>
    <row r="120" spans="1:11" s="70" customFormat="1">
      <c r="A120" s="221"/>
      <c r="B120" s="83"/>
      <c r="C120" s="68"/>
      <c r="D120" s="68"/>
      <c r="E120" s="68"/>
      <c r="F120" s="68"/>
      <c r="G120" s="68"/>
      <c r="I120" s="68"/>
      <c r="J120" s="68"/>
      <c r="K120" s="8"/>
    </row>
    <row r="121" spans="1:11" s="70" customFormat="1">
      <c r="A121" s="221"/>
      <c r="B121" s="83"/>
      <c r="C121" s="68"/>
      <c r="D121" s="68"/>
      <c r="E121" s="68"/>
      <c r="F121" s="68"/>
      <c r="G121" s="68"/>
      <c r="I121" s="68"/>
      <c r="J121" s="68"/>
      <c r="K121" s="8"/>
    </row>
    <row r="122" spans="1:11" s="70" customFormat="1">
      <c r="A122" s="221"/>
      <c r="B122" s="83"/>
      <c r="C122" s="68"/>
      <c r="D122" s="68"/>
      <c r="E122" s="68"/>
      <c r="F122" s="68"/>
      <c r="G122" s="68"/>
      <c r="I122" s="68"/>
      <c r="J122" s="68"/>
      <c r="K122" s="8"/>
    </row>
    <row r="123" spans="1:11" s="70" customFormat="1">
      <c r="A123" s="221"/>
      <c r="B123" s="83"/>
      <c r="C123" s="68"/>
      <c r="D123" s="68"/>
      <c r="E123" s="68"/>
      <c r="F123" s="68"/>
      <c r="G123" s="68"/>
      <c r="I123" s="68"/>
      <c r="J123" s="68"/>
      <c r="K123" s="8"/>
    </row>
    <row r="124" spans="1:11" s="70" customFormat="1">
      <c r="A124" s="221"/>
      <c r="B124" s="83"/>
      <c r="C124" s="68"/>
      <c r="D124" s="68"/>
      <c r="E124" s="68"/>
      <c r="F124" s="68"/>
      <c r="G124" s="69"/>
      <c r="I124" s="69"/>
      <c r="J124" s="69"/>
      <c r="K124" s="8"/>
    </row>
    <row r="125" spans="1:11" s="70" customFormat="1">
      <c r="A125" s="221"/>
      <c r="B125" s="83"/>
      <c r="C125" s="68"/>
      <c r="D125" s="68"/>
      <c r="E125" s="68"/>
      <c r="F125" s="68"/>
      <c r="G125" s="69"/>
      <c r="I125" s="69"/>
      <c r="J125" s="69"/>
      <c r="K125" s="8"/>
    </row>
    <row r="126" spans="1:11" s="70" customFormat="1">
      <c r="A126" s="67"/>
      <c r="B126" s="83"/>
      <c r="C126" s="68"/>
      <c r="D126" s="68"/>
      <c r="E126" s="68"/>
      <c r="F126" s="68"/>
      <c r="G126" s="69"/>
      <c r="I126" s="69"/>
      <c r="J126" s="69"/>
      <c r="K126" s="8"/>
    </row>
    <row r="127" spans="1:11" s="70" customFormat="1">
      <c r="A127" s="213"/>
      <c r="B127" s="83"/>
      <c r="C127" s="68"/>
      <c r="D127" s="68"/>
      <c r="E127" s="68"/>
      <c r="F127" s="68"/>
      <c r="G127" s="68"/>
      <c r="I127" s="68"/>
      <c r="J127" s="68"/>
      <c r="K127" s="8"/>
    </row>
    <row r="128" spans="1:11" s="70" customFormat="1">
      <c r="A128" s="213"/>
      <c r="B128" s="83"/>
      <c r="C128" s="68"/>
      <c r="D128" s="68"/>
      <c r="E128" s="68"/>
      <c r="F128" s="68"/>
      <c r="G128" s="69"/>
      <c r="I128" s="69"/>
      <c r="J128" s="69"/>
      <c r="K128" s="8"/>
    </row>
    <row r="129" spans="1:11" s="70" customFormat="1">
      <c r="A129" s="213"/>
      <c r="B129" s="83"/>
      <c r="C129" s="68"/>
      <c r="D129" s="68"/>
      <c r="E129" s="68"/>
      <c r="F129" s="68"/>
      <c r="G129" s="68"/>
      <c r="I129" s="68"/>
      <c r="J129" s="68"/>
      <c r="K129" s="8"/>
    </row>
    <row r="130" spans="1:11" s="70" customFormat="1">
      <c r="A130" s="213"/>
      <c r="B130" s="83"/>
      <c r="C130" s="68"/>
      <c r="D130" s="68"/>
      <c r="E130" s="68"/>
      <c r="F130" s="68"/>
      <c r="G130" s="68"/>
      <c r="I130" s="68"/>
      <c r="J130" s="68"/>
      <c r="K130" s="8"/>
    </row>
    <row r="131" spans="1:11" s="70" customFormat="1">
      <c r="A131" s="213"/>
      <c r="B131" s="83"/>
      <c r="C131" s="68"/>
      <c r="D131" s="68"/>
      <c r="E131" s="68"/>
      <c r="F131" s="68"/>
      <c r="G131" s="69"/>
      <c r="I131" s="69"/>
      <c r="J131" s="69"/>
      <c r="K131" s="8"/>
    </row>
    <row r="132" spans="1:11" s="70" customFormat="1">
      <c r="A132" s="67"/>
      <c r="B132" s="83"/>
      <c r="C132" s="68"/>
      <c r="D132" s="68"/>
      <c r="E132" s="68"/>
      <c r="F132" s="68"/>
      <c r="G132" s="68"/>
      <c r="I132" s="68"/>
      <c r="J132" s="68"/>
      <c r="K132" s="8"/>
    </row>
    <row r="133" spans="1:11" s="70" customFormat="1">
      <c r="A133" s="67"/>
      <c r="B133" s="83"/>
      <c r="C133" s="68"/>
      <c r="D133" s="68"/>
      <c r="E133" s="68"/>
      <c r="F133" s="68"/>
      <c r="G133" s="68"/>
      <c r="I133" s="68"/>
      <c r="J133" s="68"/>
      <c r="K133" s="8"/>
    </row>
    <row r="134" spans="1:11" s="70" customFormat="1">
      <c r="A134" s="213"/>
      <c r="B134" s="83"/>
      <c r="C134" s="68"/>
      <c r="D134" s="68"/>
      <c r="E134" s="68"/>
      <c r="F134" s="68"/>
      <c r="G134" s="68"/>
      <c r="I134" s="68"/>
      <c r="J134" s="68"/>
      <c r="K134" s="8"/>
    </row>
    <row r="135" spans="1:11" s="70" customFormat="1">
      <c r="A135" s="213"/>
      <c r="B135" s="83"/>
      <c r="C135" s="68"/>
      <c r="D135" s="68"/>
      <c r="E135" s="68"/>
      <c r="F135" s="68"/>
      <c r="G135" s="69"/>
      <c r="I135" s="69"/>
      <c r="J135" s="69"/>
      <c r="K135" s="8"/>
    </row>
    <row r="136" spans="1:11" s="70" customFormat="1">
      <c r="A136" s="213"/>
      <c r="B136" s="83"/>
      <c r="C136" s="68"/>
      <c r="D136" s="68"/>
      <c r="E136" s="68"/>
      <c r="F136" s="68"/>
      <c r="G136" s="68"/>
      <c r="I136" s="68"/>
      <c r="J136" s="68"/>
      <c r="K136" s="8"/>
    </row>
    <row r="137" spans="1:11" s="70" customFormat="1">
      <c r="A137" s="213"/>
      <c r="B137" s="83"/>
      <c r="C137" s="68"/>
      <c r="D137" s="68"/>
      <c r="E137" s="68"/>
      <c r="F137" s="68"/>
      <c r="G137" s="69"/>
      <c r="I137" s="69"/>
      <c r="J137" s="69"/>
      <c r="K137" s="8"/>
    </row>
    <row r="138" spans="1:11" s="70" customFormat="1">
      <c r="A138" s="213"/>
      <c r="B138" s="83"/>
      <c r="C138" s="68"/>
      <c r="D138" s="68"/>
      <c r="E138" s="68"/>
      <c r="F138" s="68"/>
      <c r="G138" s="68"/>
      <c r="I138" s="68"/>
      <c r="J138" s="68"/>
      <c r="K138" s="8"/>
    </row>
    <row r="139" spans="1:11" s="70" customFormat="1">
      <c r="A139" s="213"/>
      <c r="B139" s="83"/>
      <c r="C139" s="68"/>
      <c r="D139" s="68"/>
      <c r="E139" s="68"/>
      <c r="F139" s="68"/>
      <c r="G139" s="69"/>
      <c r="I139" s="69"/>
      <c r="J139" s="69"/>
      <c r="K139" s="8"/>
    </row>
    <row r="140" spans="1:11" s="70" customFormat="1">
      <c r="A140" s="213"/>
      <c r="B140" s="83"/>
      <c r="C140" s="68"/>
      <c r="D140" s="68"/>
      <c r="E140" s="68"/>
      <c r="F140" s="68"/>
      <c r="G140" s="68"/>
      <c r="I140" s="68"/>
      <c r="J140" s="68"/>
      <c r="K140" s="8"/>
    </row>
    <row r="141" spans="1:11" s="70" customFormat="1">
      <c r="A141" s="213"/>
      <c r="B141" s="83"/>
      <c r="C141" s="68"/>
      <c r="D141" s="68"/>
      <c r="E141" s="68"/>
      <c r="F141" s="68"/>
      <c r="G141" s="69"/>
      <c r="I141" s="69"/>
      <c r="J141" s="69"/>
      <c r="K141" s="8"/>
    </row>
    <row r="142" spans="1:11" s="70" customFormat="1">
      <c r="A142" s="213"/>
      <c r="B142" s="83"/>
      <c r="C142" s="68"/>
      <c r="D142" s="68"/>
      <c r="E142" s="68"/>
      <c r="F142" s="68"/>
      <c r="G142" s="68"/>
      <c r="I142" s="68"/>
      <c r="J142" s="68"/>
      <c r="K142" s="8"/>
    </row>
    <row r="143" spans="1:11" s="70" customFormat="1">
      <c r="A143" s="213"/>
      <c r="B143" s="83"/>
      <c r="C143" s="68"/>
      <c r="D143" s="68"/>
      <c r="E143" s="68"/>
      <c r="F143" s="68"/>
      <c r="G143" s="69"/>
      <c r="I143" s="69"/>
      <c r="J143" s="69"/>
      <c r="K143" s="8"/>
    </row>
    <row r="144" spans="1:11" s="70" customFormat="1">
      <c r="A144" s="67"/>
      <c r="B144" s="83"/>
      <c r="C144" s="68"/>
      <c r="D144" s="68"/>
      <c r="E144" s="68"/>
      <c r="F144" s="68"/>
      <c r="G144" s="68"/>
      <c r="I144" s="68"/>
      <c r="J144" s="68"/>
      <c r="K144" s="8"/>
    </row>
    <row r="145" spans="1:11" s="70" customFormat="1">
      <c r="A145" s="67"/>
      <c r="B145" s="83"/>
      <c r="C145" s="68"/>
      <c r="D145" s="68"/>
      <c r="E145" s="68"/>
      <c r="F145" s="68"/>
      <c r="G145" s="68"/>
      <c r="I145" s="68"/>
      <c r="J145" s="68"/>
      <c r="K145" s="8"/>
    </row>
    <row r="146" spans="1:11" s="70" customFormat="1">
      <c r="A146" s="67"/>
      <c r="B146" s="83"/>
      <c r="C146" s="68"/>
      <c r="D146" s="68"/>
      <c r="E146" s="68"/>
      <c r="F146" s="68"/>
      <c r="G146" s="68"/>
      <c r="I146" s="68"/>
      <c r="J146" s="68"/>
      <c r="K146" s="8"/>
    </row>
    <row r="147" spans="1:11">
      <c r="B147" s="83"/>
    </row>
    <row r="148" spans="1:11">
      <c r="B148" s="83"/>
    </row>
    <row r="149" spans="1:11">
      <c r="B149" s="83"/>
    </row>
    <row r="150" spans="1:11">
      <c r="B150" s="83"/>
    </row>
    <row r="151" spans="1:11">
      <c r="B151" s="83"/>
      <c r="E151" s="214"/>
      <c r="F151" s="214"/>
      <c r="G151" s="214"/>
      <c r="I151" s="86"/>
      <c r="J151" s="86"/>
    </row>
    <row r="152" spans="1:11">
      <c r="B152" s="87"/>
    </row>
    <row r="153" spans="1:11">
      <c r="B153" s="83"/>
    </row>
    <row r="154" spans="1:11">
      <c r="B154" s="83"/>
    </row>
    <row r="155" spans="1:11">
      <c r="B155" s="83"/>
      <c r="G155" s="69"/>
      <c r="I155" s="69"/>
      <c r="J155" s="69"/>
    </row>
    <row r="156" spans="1:11">
      <c r="B156" s="83"/>
    </row>
    <row r="157" spans="1:11">
      <c r="B157" s="83"/>
    </row>
    <row r="158" spans="1:11">
      <c r="B158" s="83"/>
    </row>
    <row r="159" spans="1:11">
      <c r="B159" s="83"/>
      <c r="G159" s="69"/>
      <c r="I159" s="69"/>
      <c r="J159" s="69"/>
    </row>
    <row r="160" spans="1:11">
      <c r="B160" s="83"/>
    </row>
    <row r="161" spans="1:10">
      <c r="B161" s="83"/>
    </row>
    <row r="162" spans="1:10">
      <c r="B162" s="83"/>
      <c r="G162" s="69"/>
      <c r="I162" s="69"/>
      <c r="J162" s="69"/>
    </row>
    <row r="163" spans="1:10">
      <c r="B163" s="83"/>
    </row>
    <row r="164" spans="1:10">
      <c r="B164" s="83"/>
    </row>
    <row r="165" spans="1:10">
      <c r="B165" s="83"/>
      <c r="G165" s="69"/>
      <c r="I165" s="69"/>
      <c r="J165" s="69"/>
    </row>
    <row r="166" spans="1:10">
      <c r="B166" s="83"/>
    </row>
    <row r="167" spans="1:10">
      <c r="B167" s="83"/>
      <c r="E167" s="214"/>
      <c r="F167" s="214"/>
      <c r="G167" s="214"/>
      <c r="I167" s="86"/>
      <c r="J167" s="86"/>
    </row>
    <row r="168" spans="1:10">
      <c r="B168" s="83"/>
      <c r="F168" s="86"/>
    </row>
    <row r="169" spans="1:10">
      <c r="B169" s="83"/>
    </row>
    <row r="170" spans="1:10">
      <c r="A170" s="212"/>
      <c r="B170" s="212"/>
      <c r="C170" s="212"/>
      <c r="D170" s="212"/>
      <c r="E170" s="212"/>
      <c r="F170" s="212"/>
      <c r="G170" s="212"/>
    </row>
    <row r="171" spans="1:10">
      <c r="A171" s="88"/>
      <c r="B171" s="212"/>
      <c r="C171" s="212"/>
      <c r="D171" s="212"/>
      <c r="E171" s="212"/>
      <c r="F171" s="212"/>
      <c r="H171" s="68"/>
    </row>
    <row r="172" spans="1:10">
      <c r="B172" s="211"/>
      <c r="C172" s="211"/>
      <c r="D172" s="211"/>
      <c r="E172" s="211"/>
      <c r="F172" s="211"/>
      <c r="H172" s="68"/>
    </row>
    <row r="173" spans="1:10">
      <c r="B173" s="211"/>
      <c r="C173" s="211"/>
      <c r="D173" s="211"/>
      <c r="E173" s="211"/>
      <c r="F173" s="211"/>
      <c r="H173" s="68"/>
    </row>
    <row r="174" spans="1:10">
      <c r="B174" s="211"/>
      <c r="C174" s="211"/>
      <c r="D174" s="211"/>
      <c r="E174" s="211"/>
      <c r="F174" s="211"/>
      <c r="H174" s="68"/>
    </row>
    <row r="175" spans="1:10">
      <c r="B175" s="212"/>
      <c r="C175" s="212"/>
      <c r="D175" s="212"/>
      <c r="E175" s="212"/>
      <c r="F175" s="212"/>
      <c r="G175" s="212"/>
    </row>
    <row r="176" spans="1:10">
      <c r="B176" s="212"/>
      <c r="C176" s="212"/>
      <c r="D176" s="212"/>
      <c r="E176" s="212"/>
      <c r="F176" s="212"/>
      <c r="G176" s="212"/>
    </row>
    <row r="177" spans="1:2">
      <c r="B177" s="70"/>
    </row>
    <row r="178" spans="1:2">
      <c r="A178" s="89"/>
      <c r="B178" s="83"/>
    </row>
    <row r="179" spans="1:2">
      <c r="B179" s="83"/>
    </row>
    <row r="180" spans="1:2">
      <c r="B180" s="83"/>
    </row>
    <row r="181" spans="1:2">
      <c r="B181" s="83"/>
    </row>
    <row r="182" spans="1:2">
      <c r="B182" s="70"/>
    </row>
    <row r="183" spans="1:2">
      <c r="B183" s="70"/>
    </row>
    <row r="184" spans="1:2">
      <c r="B184" s="70"/>
    </row>
  </sheetData>
  <mergeCells count="95">
    <mergeCell ref="A4:B4"/>
    <mergeCell ref="E1:F1"/>
    <mergeCell ref="A2:D2"/>
    <mergeCell ref="E2:F2"/>
    <mergeCell ref="A3:B3"/>
    <mergeCell ref="C3:D3"/>
    <mergeCell ref="C4:K4"/>
    <mergeCell ref="A5:B5"/>
    <mergeCell ref="C5:D5"/>
    <mergeCell ref="E5:F5"/>
    <mergeCell ref="A6:K6"/>
    <mergeCell ref="A7:A10"/>
    <mergeCell ref="B7:G7"/>
    <mergeCell ref="H7:H10"/>
    <mergeCell ref="I7:I10"/>
    <mergeCell ref="J7:J10"/>
    <mergeCell ref="K7:K10"/>
    <mergeCell ref="B8:B10"/>
    <mergeCell ref="C8:C10"/>
    <mergeCell ref="D8:D10"/>
    <mergeCell ref="E8:E10"/>
    <mergeCell ref="F8:F10"/>
    <mergeCell ref="G8:G10"/>
    <mergeCell ref="A11:A15"/>
    <mergeCell ref="C11:G11"/>
    <mergeCell ref="I11:I13"/>
    <mergeCell ref="J11:J13"/>
    <mergeCell ref="K11:K15"/>
    <mergeCell ref="C15:F15"/>
    <mergeCell ref="A16:A21"/>
    <mergeCell ref="C16:G16"/>
    <mergeCell ref="I16:I20"/>
    <mergeCell ref="J16:J20"/>
    <mergeCell ref="K16:K21"/>
    <mergeCell ref="C21:F21"/>
    <mergeCell ref="A22:A25"/>
    <mergeCell ref="C22:G22"/>
    <mergeCell ref="I22:I24"/>
    <mergeCell ref="J22:J24"/>
    <mergeCell ref="K22:K25"/>
    <mergeCell ref="C25:F25"/>
    <mergeCell ref="A26:A28"/>
    <mergeCell ref="C26:G26"/>
    <mergeCell ref="I26:I27"/>
    <mergeCell ref="J26:J27"/>
    <mergeCell ref="K26:K28"/>
    <mergeCell ref="C28:F28"/>
    <mergeCell ref="A29:A35"/>
    <mergeCell ref="C29:G29"/>
    <mergeCell ref="I29:I33"/>
    <mergeCell ref="J29:J33"/>
    <mergeCell ref="K29:K35"/>
    <mergeCell ref="C35:F35"/>
    <mergeCell ref="A36:A38"/>
    <mergeCell ref="C36:G36"/>
    <mergeCell ref="C38:F38"/>
    <mergeCell ref="A39:A44"/>
    <mergeCell ref="C39:G39"/>
    <mergeCell ref="J39:J41"/>
    <mergeCell ref="K39:K44"/>
    <mergeCell ref="C44:F44"/>
    <mergeCell ref="A45:A49"/>
    <mergeCell ref="C45:G45"/>
    <mergeCell ref="I45:I47"/>
    <mergeCell ref="J45:J47"/>
    <mergeCell ref="K45:K49"/>
    <mergeCell ref="C49:F49"/>
    <mergeCell ref="I39:I43"/>
    <mergeCell ref="K56:K57"/>
    <mergeCell ref="C58:F58"/>
    <mergeCell ref="A51:A55"/>
    <mergeCell ref="C51:G51"/>
    <mergeCell ref="I51:I54"/>
    <mergeCell ref="J51:J54"/>
    <mergeCell ref="K51:K55"/>
    <mergeCell ref="C55:F55"/>
    <mergeCell ref="A134:A143"/>
    <mergeCell ref="A56:A58"/>
    <mergeCell ref="C56:G56"/>
    <mergeCell ref="I56:I57"/>
    <mergeCell ref="J56:J57"/>
    <mergeCell ref="C62:G62"/>
    <mergeCell ref="B72:I72"/>
    <mergeCell ref="B97:G97"/>
    <mergeCell ref="A109:A125"/>
    <mergeCell ref="A127:A131"/>
    <mergeCell ref="B174:F174"/>
    <mergeCell ref="B175:G175"/>
    <mergeCell ref="B176:G176"/>
    <mergeCell ref="E151:G151"/>
    <mergeCell ref="E167:G167"/>
    <mergeCell ref="A170:G170"/>
    <mergeCell ref="B171:F171"/>
    <mergeCell ref="B172:F172"/>
    <mergeCell ref="B173:F173"/>
  </mergeCells>
  <printOptions horizontalCentered="1"/>
  <pageMargins left="0.25" right="0.25" top="0" bottom="0.75" header="0.3" footer="0.3"/>
  <pageSetup paperSize="9" scale="7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F53D8-D39F-4172-B92D-C33C767FEBAC}">
  <sheetPr>
    <pageSetUpPr fitToPage="1"/>
  </sheetPr>
  <dimension ref="A1:K174"/>
  <sheetViews>
    <sheetView zoomScaleNormal="100" workbookViewId="0">
      <pane xSplit="2" ySplit="10" topLeftCell="C11" activePane="bottomRight" state="frozen"/>
      <selection activeCell="J15" sqref="J15:J17"/>
      <selection pane="topRight" activeCell="J15" sqref="J15:J17"/>
      <selection pane="bottomLeft" activeCell="J15" sqref="J15:J17"/>
      <selection pane="bottomRight" activeCell="L60" sqref="L60"/>
    </sheetView>
  </sheetViews>
  <sheetFormatPr defaultColWidth="8.88671875" defaultRowHeight="13.8"/>
  <cols>
    <col min="1" max="1" width="5" style="85" bestFit="1" customWidth="1"/>
    <col min="2" max="2" width="53" style="8" customWidth="1"/>
    <col min="3" max="3" width="5.5546875" style="68" customWidth="1"/>
    <col min="4" max="5" width="7.44140625" style="68" customWidth="1"/>
    <col min="6" max="6" width="7.5546875" style="68" customWidth="1"/>
    <col min="7" max="7" width="8" style="68" customWidth="1"/>
    <col min="8" max="8" width="7.109375" style="70" bestFit="1" customWidth="1"/>
    <col min="9" max="9" width="11.6640625" style="198" bestFit="1" customWidth="1"/>
    <col min="10" max="10" width="16.88671875" style="68" bestFit="1" customWidth="1"/>
    <col min="11" max="11" width="13.88671875" style="8" customWidth="1"/>
    <col min="12" max="12" width="8.88671875" style="8" customWidth="1"/>
    <col min="13" max="16384" width="8.88671875" style="8"/>
  </cols>
  <sheetData>
    <row r="1" spans="1:11" s="151" customFormat="1" ht="58.5" customHeight="1">
      <c r="A1" s="149"/>
      <c r="B1" s="150" t="s">
        <v>0</v>
      </c>
      <c r="D1" s="152"/>
      <c r="E1" s="273"/>
      <c r="F1" s="273"/>
      <c r="H1" s="153"/>
      <c r="I1" s="154"/>
    </row>
    <row r="2" spans="1:11" s="151" customFormat="1" ht="14.4">
      <c r="A2" s="274" t="s">
        <v>1</v>
      </c>
      <c r="B2" s="274"/>
      <c r="C2" s="274"/>
      <c r="D2" s="274"/>
      <c r="E2" s="275"/>
      <c r="F2" s="275"/>
      <c r="I2" s="154"/>
    </row>
    <row r="3" spans="1:11" s="151" customFormat="1" ht="14.4">
      <c r="A3" s="276" t="s">
        <v>2</v>
      </c>
      <c r="B3" s="276"/>
      <c r="C3" s="276"/>
      <c r="D3" s="276"/>
      <c r="I3" s="154"/>
      <c r="J3" s="155" t="s">
        <v>3</v>
      </c>
      <c r="K3" s="156" t="s">
        <v>4</v>
      </c>
    </row>
    <row r="4" spans="1:11" s="151" customFormat="1" ht="33.75" customHeight="1">
      <c r="A4" s="270" t="s">
        <v>5</v>
      </c>
      <c r="B4" s="270"/>
      <c r="C4" s="271" t="s">
        <v>197</v>
      </c>
      <c r="D4" s="272"/>
      <c r="E4" s="272"/>
      <c r="F4" s="272"/>
      <c r="G4" s="272"/>
      <c r="H4" s="272"/>
      <c r="I4" s="272"/>
      <c r="J4" s="272"/>
      <c r="K4" s="272"/>
    </row>
    <row r="5" spans="1:11" s="151" customFormat="1" ht="14.4">
      <c r="A5" s="270" t="s">
        <v>6</v>
      </c>
      <c r="B5" s="270"/>
      <c r="C5" s="277"/>
      <c r="D5" s="277"/>
      <c r="E5" s="278"/>
      <c r="F5" s="278"/>
      <c r="I5" s="154"/>
      <c r="J5" s="154"/>
    </row>
    <row r="6" spans="1:11" ht="17.399999999999999">
      <c r="A6" s="261" t="s">
        <v>185</v>
      </c>
      <c r="B6" s="261"/>
      <c r="C6" s="261"/>
      <c r="D6" s="261"/>
      <c r="E6" s="261"/>
      <c r="F6" s="261"/>
      <c r="G6" s="261"/>
      <c r="H6" s="261"/>
      <c r="I6" s="261"/>
      <c r="J6" s="261"/>
      <c r="K6" s="261"/>
    </row>
    <row r="7" spans="1:11" ht="17.399999999999999">
      <c r="A7" s="279" t="s">
        <v>8</v>
      </c>
      <c r="B7" s="265" t="s">
        <v>9</v>
      </c>
      <c r="C7" s="266"/>
      <c r="D7" s="266"/>
      <c r="E7" s="266"/>
      <c r="F7" s="266"/>
      <c r="G7" s="267"/>
      <c r="H7" s="255" t="s">
        <v>10</v>
      </c>
      <c r="I7" s="282" t="s">
        <v>11</v>
      </c>
      <c r="J7" s="255" t="s">
        <v>12</v>
      </c>
      <c r="K7" s="255" t="s">
        <v>13</v>
      </c>
    </row>
    <row r="8" spans="1:11" s="9" customFormat="1" ht="13.2">
      <c r="A8" s="280"/>
      <c r="B8" s="255" t="s">
        <v>14</v>
      </c>
      <c r="C8" s="255" t="s">
        <v>15</v>
      </c>
      <c r="D8" s="258" t="s">
        <v>16</v>
      </c>
      <c r="E8" s="258" t="s">
        <v>17</v>
      </c>
      <c r="F8" s="258" t="s">
        <v>18</v>
      </c>
      <c r="G8" s="258" t="s">
        <v>19</v>
      </c>
      <c r="H8" s="256"/>
      <c r="I8" s="283"/>
      <c r="J8" s="256"/>
      <c r="K8" s="256"/>
    </row>
    <row r="9" spans="1:11" s="10" customFormat="1" ht="13.2">
      <c r="A9" s="280"/>
      <c r="B9" s="256"/>
      <c r="C9" s="256"/>
      <c r="D9" s="259"/>
      <c r="E9" s="259"/>
      <c r="F9" s="259"/>
      <c r="G9" s="259"/>
      <c r="H9" s="256"/>
      <c r="I9" s="283"/>
      <c r="J9" s="256"/>
      <c r="K9" s="256"/>
    </row>
    <row r="10" spans="1:11" s="11" customFormat="1" ht="13.2">
      <c r="A10" s="281"/>
      <c r="B10" s="257"/>
      <c r="C10" s="257"/>
      <c r="D10" s="260"/>
      <c r="E10" s="260"/>
      <c r="F10" s="260"/>
      <c r="G10" s="260"/>
      <c r="H10" s="257"/>
      <c r="I10" s="283"/>
      <c r="J10" s="256"/>
      <c r="K10" s="257"/>
    </row>
    <row r="11" spans="1:11" s="51" customFormat="1" ht="15.6">
      <c r="A11" s="113"/>
      <c r="B11" s="44" t="s">
        <v>163</v>
      </c>
      <c r="C11" s="42"/>
      <c r="D11" s="42"/>
      <c r="E11" s="42"/>
      <c r="F11" s="42"/>
      <c r="G11" s="59"/>
      <c r="H11" s="113"/>
      <c r="I11" s="157"/>
      <c r="J11" s="157"/>
      <c r="K11" s="48"/>
    </row>
    <row r="12" spans="1:11" s="51" customFormat="1" ht="30.6">
      <c r="A12" s="35">
        <v>1</v>
      </c>
      <c r="B12" s="158" t="s">
        <v>186</v>
      </c>
      <c r="C12" s="159">
        <v>1</v>
      </c>
      <c r="D12" s="159">
        <v>100</v>
      </c>
      <c r="E12" s="159"/>
      <c r="F12" s="159"/>
      <c r="G12" s="160">
        <f>C12</f>
        <v>1</v>
      </c>
      <c r="H12" s="161" t="s">
        <v>52</v>
      </c>
      <c r="I12" s="162">
        <v>0</v>
      </c>
      <c r="J12" s="162">
        <f t="shared" ref="J12:J19" si="0">G12*I12</f>
        <v>0</v>
      </c>
      <c r="K12" s="55"/>
    </row>
    <row r="13" spans="1:11" s="51" customFormat="1" ht="51">
      <c r="A13" s="35">
        <v>2</v>
      </c>
      <c r="B13" s="158" t="s">
        <v>164</v>
      </c>
      <c r="C13" s="159">
        <v>1</v>
      </c>
      <c r="D13" s="159">
        <v>10</v>
      </c>
      <c r="E13" s="159"/>
      <c r="F13" s="159"/>
      <c r="G13" s="160">
        <f t="shared" ref="G13:G18" si="1">C13</f>
        <v>1</v>
      </c>
      <c r="H13" s="161" t="s">
        <v>52</v>
      </c>
      <c r="I13" s="162">
        <v>0</v>
      </c>
      <c r="J13" s="162">
        <f t="shared" si="0"/>
        <v>0</v>
      </c>
      <c r="K13" s="55"/>
    </row>
    <row r="14" spans="1:11" s="51" customFormat="1" ht="51">
      <c r="A14" s="35">
        <v>3</v>
      </c>
      <c r="B14" s="114" t="s">
        <v>126</v>
      </c>
      <c r="C14" s="159">
        <v>1</v>
      </c>
      <c r="D14" s="159"/>
      <c r="E14" s="159"/>
      <c r="F14" s="159"/>
      <c r="G14" s="160">
        <f t="shared" si="1"/>
        <v>1</v>
      </c>
      <c r="H14" s="115" t="s">
        <v>52</v>
      </c>
      <c r="I14" s="162">
        <v>0</v>
      </c>
      <c r="J14" s="162">
        <f t="shared" si="0"/>
        <v>0</v>
      </c>
      <c r="K14" s="55"/>
    </row>
    <row r="15" spans="1:11" s="51" customFormat="1" ht="112.2">
      <c r="A15" s="35">
        <v>4</v>
      </c>
      <c r="B15" s="163" t="s">
        <v>199</v>
      </c>
      <c r="C15" s="159">
        <v>16</v>
      </c>
      <c r="D15" s="159">
        <v>15</v>
      </c>
      <c r="E15" s="159"/>
      <c r="F15" s="159"/>
      <c r="G15" s="160">
        <v>16</v>
      </c>
      <c r="H15" s="116" t="s">
        <v>52</v>
      </c>
      <c r="I15" s="162">
        <v>0</v>
      </c>
      <c r="J15" s="162">
        <f t="shared" si="0"/>
        <v>0</v>
      </c>
      <c r="K15" s="147" t="s">
        <v>165</v>
      </c>
    </row>
    <row r="16" spans="1:11" s="51" customFormat="1" ht="40.799999999999997">
      <c r="A16" s="35">
        <v>5</v>
      </c>
      <c r="B16" s="163" t="s">
        <v>166</v>
      </c>
      <c r="C16" s="159">
        <v>1</v>
      </c>
      <c r="D16" s="159">
        <v>4</v>
      </c>
      <c r="E16" s="159"/>
      <c r="F16" s="159"/>
      <c r="G16" s="160">
        <f t="shared" si="1"/>
        <v>1</v>
      </c>
      <c r="H16" s="116" t="s">
        <v>52</v>
      </c>
      <c r="I16" s="162">
        <v>0</v>
      </c>
      <c r="J16" s="162">
        <f t="shared" si="0"/>
        <v>0</v>
      </c>
      <c r="K16" s="55"/>
    </row>
    <row r="17" spans="1:11" s="51" customFormat="1" ht="20.399999999999999">
      <c r="A17" s="35">
        <v>6</v>
      </c>
      <c r="B17" s="164" t="s">
        <v>127</v>
      </c>
      <c r="C17" s="159">
        <v>1</v>
      </c>
      <c r="D17" s="159"/>
      <c r="E17" s="159"/>
      <c r="F17" s="159"/>
      <c r="G17" s="160">
        <f t="shared" si="1"/>
        <v>1</v>
      </c>
      <c r="H17" s="54" t="s">
        <v>52</v>
      </c>
      <c r="I17" s="162">
        <v>0</v>
      </c>
      <c r="J17" s="162">
        <f t="shared" si="0"/>
        <v>0</v>
      </c>
      <c r="K17" s="55"/>
    </row>
    <row r="18" spans="1:11" s="51" customFormat="1" ht="20.399999999999999">
      <c r="A18" s="35">
        <v>7</v>
      </c>
      <c r="B18" s="164" t="s">
        <v>60</v>
      </c>
      <c r="C18" s="159">
        <v>2</v>
      </c>
      <c r="D18" s="159"/>
      <c r="E18" s="159"/>
      <c r="F18" s="159"/>
      <c r="G18" s="160">
        <f t="shared" si="1"/>
        <v>2</v>
      </c>
      <c r="H18" s="54" t="s">
        <v>52</v>
      </c>
      <c r="I18" s="162">
        <v>0</v>
      </c>
      <c r="J18" s="162">
        <f t="shared" si="0"/>
        <v>0</v>
      </c>
      <c r="K18" s="55"/>
    </row>
    <row r="19" spans="1:11" s="15" customFormat="1" ht="40.799999999999997">
      <c r="A19" s="20">
        <v>8</v>
      </c>
      <c r="B19" s="165" t="s">
        <v>167</v>
      </c>
      <c r="C19" s="166"/>
      <c r="D19" s="166"/>
      <c r="E19" s="166"/>
      <c r="F19" s="166"/>
      <c r="G19" s="167">
        <v>1</v>
      </c>
      <c r="H19" s="168" t="s">
        <v>21</v>
      </c>
      <c r="I19" s="169">
        <v>0</v>
      </c>
      <c r="J19" s="169">
        <f t="shared" si="0"/>
        <v>0</v>
      </c>
      <c r="K19" s="17"/>
    </row>
    <row r="20" spans="1:11" s="15" customFormat="1">
      <c r="A20" s="170"/>
      <c r="B20" s="285" t="s">
        <v>168</v>
      </c>
      <c r="C20" s="286"/>
      <c r="D20" s="286"/>
      <c r="E20" s="286"/>
      <c r="F20" s="286"/>
      <c r="G20" s="286"/>
      <c r="H20" s="286"/>
      <c r="I20" s="287"/>
      <c r="J20" s="171">
        <f>SUM(J12:J19)</f>
        <v>0</v>
      </c>
      <c r="K20" s="172"/>
    </row>
    <row r="21" spans="1:11" s="15" customFormat="1" ht="15.6">
      <c r="A21" s="144"/>
      <c r="B21" s="44" t="s">
        <v>169</v>
      </c>
      <c r="C21" s="173"/>
      <c r="D21" s="173"/>
      <c r="E21" s="173"/>
      <c r="F21" s="173"/>
      <c r="G21" s="146"/>
      <c r="H21" s="174"/>
      <c r="I21" s="175"/>
      <c r="J21" s="175"/>
      <c r="K21" s="143"/>
    </row>
    <row r="22" spans="1:11" s="15" customFormat="1" ht="61.2">
      <c r="A22" s="238">
        <v>1</v>
      </c>
      <c r="B22" s="176" t="s">
        <v>170</v>
      </c>
      <c r="C22" s="288"/>
      <c r="D22" s="288"/>
      <c r="E22" s="288"/>
      <c r="F22" s="288"/>
      <c r="G22" s="289"/>
      <c r="H22" s="177"/>
      <c r="I22" s="290"/>
      <c r="J22" s="290"/>
      <c r="K22" s="226"/>
    </row>
    <row r="23" spans="1:11" s="15" customFormat="1" ht="13.2">
      <c r="A23" s="239"/>
      <c r="B23" s="178" t="s">
        <v>171</v>
      </c>
      <c r="C23" s="179">
        <v>1</v>
      </c>
      <c r="D23" s="179">
        <v>5</v>
      </c>
      <c r="E23" s="179">
        <v>6.5</v>
      </c>
      <c r="F23" s="179">
        <v>0.25</v>
      </c>
      <c r="G23" s="179">
        <f>C23*D23*E23*F23</f>
        <v>8.125</v>
      </c>
      <c r="H23" s="180" t="s">
        <v>26</v>
      </c>
      <c r="I23" s="291"/>
      <c r="J23" s="291"/>
      <c r="K23" s="227"/>
    </row>
    <row r="24" spans="1:11" s="15" customFormat="1" ht="13.2">
      <c r="A24" s="239"/>
      <c r="B24" s="178" t="s">
        <v>118</v>
      </c>
      <c r="C24" s="179">
        <v>1</v>
      </c>
      <c r="D24" s="179">
        <v>0.83</v>
      </c>
      <c r="E24" s="179">
        <v>0.83</v>
      </c>
      <c r="F24" s="179">
        <v>2.83</v>
      </c>
      <c r="G24" s="179">
        <f>C24*D24*E24*F24</f>
        <v>1.949587</v>
      </c>
      <c r="H24" s="180" t="s">
        <v>26</v>
      </c>
      <c r="I24" s="291"/>
      <c r="J24" s="291"/>
      <c r="K24" s="227"/>
    </row>
    <row r="25" spans="1:11" s="15" customFormat="1" ht="13.2">
      <c r="A25" s="239"/>
      <c r="B25" s="178"/>
      <c r="C25" s="284" t="s">
        <v>29</v>
      </c>
      <c r="D25" s="284"/>
      <c r="E25" s="284"/>
      <c r="F25" s="284"/>
      <c r="G25" s="167">
        <f>SUM(G23:G24)</f>
        <v>10.074586999999999</v>
      </c>
      <c r="H25" s="182" t="s">
        <v>26</v>
      </c>
      <c r="I25" s="169">
        <v>0</v>
      </c>
      <c r="J25" s="169">
        <f>G25*I25</f>
        <v>0</v>
      </c>
      <c r="K25" s="237"/>
    </row>
    <row r="26" spans="1:11" s="15" customFormat="1" ht="51">
      <c r="A26" s="238">
        <v>2</v>
      </c>
      <c r="B26" s="176" t="s">
        <v>172</v>
      </c>
      <c r="C26" s="288"/>
      <c r="D26" s="288"/>
      <c r="E26" s="288"/>
      <c r="F26" s="288"/>
      <c r="G26" s="289"/>
      <c r="H26" s="177"/>
      <c r="I26" s="290"/>
      <c r="J26" s="290"/>
      <c r="K26" s="226"/>
    </row>
    <row r="27" spans="1:11" s="15" customFormat="1" ht="13.2">
      <c r="A27" s="239"/>
      <c r="B27" s="178" t="s">
        <v>173</v>
      </c>
      <c r="C27" s="179">
        <v>1</v>
      </c>
      <c r="D27" s="179">
        <v>5</v>
      </c>
      <c r="E27" s="179">
        <v>6.5</v>
      </c>
      <c r="F27" s="179">
        <v>0.25</v>
      </c>
      <c r="G27" s="179">
        <f t="shared" ref="G27:G29" si="2">C27*D27*E27*F27</f>
        <v>8.125</v>
      </c>
      <c r="H27" s="180" t="s">
        <v>26</v>
      </c>
      <c r="I27" s="291"/>
      <c r="J27" s="291"/>
      <c r="K27" s="227"/>
    </row>
    <row r="28" spans="1:11" s="15" customFormat="1" ht="13.2">
      <c r="A28" s="239"/>
      <c r="B28" s="178" t="s">
        <v>174</v>
      </c>
      <c r="C28" s="179">
        <v>1</v>
      </c>
      <c r="D28" s="179">
        <v>3</v>
      </c>
      <c r="E28" s="179">
        <v>2</v>
      </c>
      <c r="F28" s="179">
        <v>0.5</v>
      </c>
      <c r="G28" s="179">
        <f>C28*D28*E28*F28*0.5</f>
        <v>1.5</v>
      </c>
      <c r="H28" s="180" t="s">
        <v>26</v>
      </c>
      <c r="I28" s="291"/>
      <c r="J28" s="291"/>
      <c r="K28" s="227"/>
    </row>
    <row r="29" spans="1:11" s="15" customFormat="1" ht="13.2">
      <c r="A29" s="239"/>
      <c r="B29" s="178" t="s">
        <v>119</v>
      </c>
      <c r="C29" s="179">
        <v>1</v>
      </c>
      <c r="D29" s="179">
        <f>5-0.83</f>
        <v>4.17</v>
      </c>
      <c r="E29" s="179">
        <f>6.5-0.83</f>
        <v>5.67</v>
      </c>
      <c r="F29" s="179">
        <v>0.25</v>
      </c>
      <c r="G29" s="179">
        <f t="shared" si="2"/>
        <v>5.9109749999999996</v>
      </c>
      <c r="H29" s="180" t="s">
        <v>26</v>
      </c>
      <c r="I29" s="291"/>
      <c r="J29" s="291"/>
      <c r="K29" s="227"/>
    </row>
    <row r="30" spans="1:11" s="15" customFormat="1" ht="13.2">
      <c r="A30" s="239"/>
      <c r="B30" s="178"/>
      <c r="C30" s="284" t="s">
        <v>29</v>
      </c>
      <c r="D30" s="284"/>
      <c r="E30" s="284"/>
      <c r="F30" s="284"/>
      <c r="G30" s="167">
        <f>SUM(G27:G29)</f>
        <v>15.535975000000001</v>
      </c>
      <c r="H30" s="182" t="s">
        <v>26</v>
      </c>
      <c r="I30" s="169">
        <v>0</v>
      </c>
      <c r="J30" s="169">
        <f>G30*I30</f>
        <v>0</v>
      </c>
      <c r="K30" s="237"/>
    </row>
    <row r="31" spans="1:11" s="15" customFormat="1" ht="40.799999999999997">
      <c r="A31" s="238">
        <v>3</v>
      </c>
      <c r="B31" s="183" t="s">
        <v>175</v>
      </c>
      <c r="C31" s="292"/>
      <c r="D31" s="288"/>
      <c r="E31" s="288"/>
      <c r="F31" s="288"/>
      <c r="G31" s="289"/>
      <c r="H31" s="177"/>
      <c r="I31" s="290"/>
      <c r="J31" s="290"/>
      <c r="K31" s="226"/>
    </row>
    <row r="32" spans="1:11" s="15" customFormat="1" ht="13.2">
      <c r="A32" s="239"/>
      <c r="B32" s="178" t="s">
        <v>31</v>
      </c>
      <c r="C32" s="159">
        <v>1</v>
      </c>
      <c r="D32" s="159">
        <f>5-0.83</f>
        <v>4.17</v>
      </c>
      <c r="E32" s="159">
        <f>6.5-0.83</f>
        <v>5.67</v>
      </c>
      <c r="F32" s="184"/>
      <c r="G32" s="179">
        <f>C32*D32*E32</f>
        <v>23.643899999999999</v>
      </c>
      <c r="H32" s="185" t="s">
        <v>22</v>
      </c>
      <c r="I32" s="291"/>
      <c r="J32" s="291"/>
      <c r="K32" s="227"/>
    </row>
    <row r="33" spans="1:11" s="15" customFormat="1" ht="13.2">
      <c r="A33" s="239"/>
      <c r="B33" s="178" t="s">
        <v>122</v>
      </c>
      <c r="C33" s="186">
        <v>1</v>
      </c>
      <c r="D33" s="187">
        <v>2</v>
      </c>
      <c r="E33" s="187">
        <v>1.5</v>
      </c>
      <c r="F33" s="188"/>
      <c r="G33" s="179">
        <f>C33*D33*E33</f>
        <v>3</v>
      </c>
      <c r="H33" s="185" t="s">
        <v>22</v>
      </c>
      <c r="I33" s="291"/>
      <c r="J33" s="291"/>
      <c r="K33" s="227"/>
    </row>
    <row r="34" spans="1:11" s="15" customFormat="1" ht="13.2">
      <c r="A34" s="239"/>
      <c r="B34" s="178" t="s">
        <v>174</v>
      </c>
      <c r="C34" s="186">
        <v>1</v>
      </c>
      <c r="D34" s="187">
        <v>3</v>
      </c>
      <c r="E34" s="187">
        <v>2</v>
      </c>
      <c r="F34" s="188"/>
      <c r="G34" s="179">
        <f>C34*D34*E34</f>
        <v>6</v>
      </c>
      <c r="H34" s="185" t="s">
        <v>22</v>
      </c>
      <c r="I34" s="293"/>
      <c r="J34" s="293"/>
      <c r="K34" s="227"/>
    </row>
    <row r="35" spans="1:11" s="15" customFormat="1" ht="13.2">
      <c r="A35" s="239"/>
      <c r="B35" s="178"/>
      <c r="C35" s="294" t="s">
        <v>29</v>
      </c>
      <c r="D35" s="295"/>
      <c r="E35" s="295"/>
      <c r="F35" s="296"/>
      <c r="G35" s="167">
        <f>SUM(G32:G32)</f>
        <v>23.643899999999999</v>
      </c>
      <c r="H35" s="182" t="s">
        <v>36</v>
      </c>
      <c r="I35" s="169">
        <v>0</v>
      </c>
      <c r="J35" s="169">
        <f>G35*I35</f>
        <v>0</v>
      </c>
      <c r="K35" s="237"/>
    </row>
    <row r="36" spans="1:11" s="28" customFormat="1" ht="61.2">
      <c r="A36" s="238">
        <v>5</v>
      </c>
      <c r="B36" s="176" t="s">
        <v>176</v>
      </c>
      <c r="C36" s="288"/>
      <c r="D36" s="288"/>
      <c r="E36" s="288"/>
      <c r="F36" s="288"/>
      <c r="G36" s="289"/>
      <c r="H36" s="177"/>
      <c r="I36" s="290"/>
      <c r="J36" s="290"/>
      <c r="K36" s="238"/>
    </row>
    <row r="37" spans="1:11" s="28" customFormat="1" ht="13.2">
      <c r="A37" s="239"/>
      <c r="B37" s="178" t="s">
        <v>120</v>
      </c>
      <c r="C37" s="179">
        <v>2</v>
      </c>
      <c r="D37" s="179">
        <v>5.5</v>
      </c>
      <c r="E37" s="179">
        <v>0.83</v>
      </c>
      <c r="F37" s="179">
        <v>0.25</v>
      </c>
      <c r="G37" s="179">
        <f t="shared" ref="G37:G39" si="3">F37*E37*D37*C37</f>
        <v>2.2824999999999998</v>
      </c>
      <c r="H37" s="180" t="s">
        <v>26</v>
      </c>
      <c r="I37" s="291"/>
      <c r="J37" s="291"/>
      <c r="K37" s="239"/>
    </row>
    <row r="38" spans="1:11" s="28" customFormat="1" ht="13.2">
      <c r="A38" s="239"/>
      <c r="B38" s="178" t="s">
        <v>121</v>
      </c>
      <c r="C38" s="179">
        <v>2</v>
      </c>
      <c r="D38" s="179">
        <f>5-(0.83*2)</f>
        <v>3.34</v>
      </c>
      <c r="E38" s="179">
        <v>0.83</v>
      </c>
      <c r="F38" s="179">
        <v>0.25</v>
      </c>
      <c r="G38" s="179">
        <f t="shared" si="3"/>
        <v>1.3860999999999999</v>
      </c>
      <c r="H38" s="180" t="s">
        <v>26</v>
      </c>
      <c r="I38" s="291"/>
      <c r="J38" s="291"/>
      <c r="K38" s="239"/>
    </row>
    <row r="39" spans="1:11" s="28" customFormat="1" ht="13.2">
      <c r="A39" s="239"/>
      <c r="B39" s="178" t="s">
        <v>82</v>
      </c>
      <c r="C39" s="179">
        <v>1</v>
      </c>
      <c r="D39" s="179">
        <v>3</v>
      </c>
      <c r="E39" s="179">
        <v>1</v>
      </c>
      <c r="F39" s="179">
        <v>0.5</v>
      </c>
      <c r="G39" s="179">
        <f t="shared" si="3"/>
        <v>1.5</v>
      </c>
      <c r="H39" s="180" t="s">
        <v>26</v>
      </c>
      <c r="I39" s="291"/>
      <c r="J39" s="291"/>
      <c r="K39" s="239"/>
    </row>
    <row r="40" spans="1:11" s="15" customFormat="1" ht="13.2">
      <c r="A40" s="239"/>
      <c r="B40" s="178"/>
      <c r="C40" s="284" t="s">
        <v>29</v>
      </c>
      <c r="D40" s="284"/>
      <c r="E40" s="284"/>
      <c r="F40" s="284"/>
      <c r="G40" s="167">
        <f>SUM(G37:G39)</f>
        <v>5.1685999999999996</v>
      </c>
      <c r="H40" s="182" t="s">
        <v>26</v>
      </c>
      <c r="I40" s="169">
        <v>0</v>
      </c>
      <c r="J40" s="169">
        <f>G40*I40</f>
        <v>0</v>
      </c>
      <c r="K40" s="240"/>
    </row>
    <row r="41" spans="1:11" s="15" customFormat="1" ht="51">
      <c r="A41" s="238">
        <v>6</v>
      </c>
      <c r="B41" s="189" t="s">
        <v>177</v>
      </c>
      <c r="C41" s="297"/>
      <c r="D41" s="298"/>
      <c r="E41" s="298"/>
      <c r="F41" s="298"/>
      <c r="G41" s="299"/>
      <c r="H41" s="190"/>
      <c r="I41" s="191"/>
      <c r="J41" s="191"/>
      <c r="K41" s="33"/>
    </row>
    <row r="42" spans="1:11" s="15" customFormat="1" ht="13.2">
      <c r="A42" s="239"/>
      <c r="B42" s="189" t="s">
        <v>178</v>
      </c>
      <c r="C42" s="179">
        <v>1</v>
      </c>
      <c r="D42" s="159">
        <v>0.83</v>
      </c>
      <c r="E42" s="159">
        <v>0.83</v>
      </c>
      <c r="F42" s="159">
        <v>2.83</v>
      </c>
      <c r="G42" s="179">
        <f>0.5*D42*E42*F42</f>
        <v>0.97479349999999998</v>
      </c>
      <c r="H42" s="180" t="s">
        <v>20</v>
      </c>
      <c r="I42" s="191"/>
      <c r="J42" s="191"/>
      <c r="K42" s="33"/>
    </row>
    <row r="43" spans="1:11" s="15" customFormat="1" ht="13.2">
      <c r="A43" s="239"/>
      <c r="B43" s="178"/>
      <c r="C43" s="284" t="s">
        <v>29</v>
      </c>
      <c r="D43" s="284"/>
      <c r="E43" s="284"/>
      <c r="F43" s="284"/>
      <c r="G43" s="167">
        <f>SUM(G42:G42)</f>
        <v>0.97479349999999998</v>
      </c>
      <c r="H43" s="182" t="s">
        <v>26</v>
      </c>
      <c r="I43" s="192">
        <v>0</v>
      </c>
      <c r="J43" s="192">
        <f>G43*I43</f>
        <v>0</v>
      </c>
      <c r="K43" s="33"/>
    </row>
    <row r="44" spans="1:11" s="28" customFormat="1" ht="81.599999999999994">
      <c r="A44" s="238">
        <v>7</v>
      </c>
      <c r="B44" s="176" t="s">
        <v>179</v>
      </c>
      <c r="C44" s="288"/>
      <c r="D44" s="288"/>
      <c r="E44" s="288"/>
      <c r="F44" s="288"/>
      <c r="G44" s="289"/>
      <c r="H44" s="177"/>
      <c r="I44" s="290"/>
      <c r="J44" s="290"/>
      <c r="K44" s="238"/>
    </row>
    <row r="45" spans="1:11" s="15" customFormat="1" ht="13.2">
      <c r="A45" s="239"/>
      <c r="B45" s="178" t="s">
        <v>123</v>
      </c>
      <c r="C45" s="179">
        <v>2</v>
      </c>
      <c r="D45" s="179">
        <v>6.5</v>
      </c>
      <c r="E45" s="179"/>
      <c r="F45" s="179">
        <v>0.5</v>
      </c>
      <c r="G45" s="179">
        <f t="shared" ref="G45:G46" si="4">F45*D45*C45</f>
        <v>6.5</v>
      </c>
      <c r="H45" s="180" t="s">
        <v>26</v>
      </c>
      <c r="I45" s="291"/>
      <c r="J45" s="291"/>
      <c r="K45" s="239"/>
    </row>
    <row r="46" spans="1:11" s="15" customFormat="1" ht="13.2">
      <c r="A46" s="239"/>
      <c r="B46" s="178" t="s">
        <v>124</v>
      </c>
      <c r="C46" s="179">
        <v>2</v>
      </c>
      <c r="D46" s="179">
        <f>5-0.83</f>
        <v>4.17</v>
      </c>
      <c r="E46" s="179"/>
      <c r="F46" s="179">
        <v>0.5</v>
      </c>
      <c r="G46" s="179">
        <f t="shared" si="4"/>
        <v>4.17</v>
      </c>
      <c r="H46" s="180" t="s">
        <v>26</v>
      </c>
      <c r="I46" s="291"/>
      <c r="J46" s="291"/>
      <c r="K46" s="239"/>
    </row>
    <row r="47" spans="1:11" s="15" customFormat="1" ht="13.2">
      <c r="A47" s="239"/>
      <c r="B47" s="178" t="s">
        <v>180</v>
      </c>
      <c r="C47" s="179">
        <v>2</v>
      </c>
      <c r="D47" s="179">
        <v>3</v>
      </c>
      <c r="E47" s="179"/>
      <c r="F47" s="179">
        <v>0.5</v>
      </c>
      <c r="G47" s="179">
        <f>F47*D47*C47*0.5</f>
        <v>1.5</v>
      </c>
      <c r="H47" s="180" t="s">
        <v>26</v>
      </c>
      <c r="I47" s="291"/>
      <c r="J47" s="291"/>
      <c r="K47" s="239"/>
    </row>
    <row r="48" spans="1:11" s="15" customFormat="1" ht="13.2">
      <c r="A48" s="239"/>
      <c r="B48" s="178" t="s">
        <v>181</v>
      </c>
      <c r="C48" s="179">
        <v>1</v>
      </c>
      <c r="D48" s="179">
        <v>2</v>
      </c>
      <c r="E48" s="179"/>
      <c r="F48" s="179">
        <v>2</v>
      </c>
      <c r="G48" s="179">
        <f>F48*D48*C48</f>
        <v>4</v>
      </c>
      <c r="H48" s="180" t="s">
        <v>22</v>
      </c>
      <c r="I48" s="291"/>
      <c r="J48" s="291"/>
      <c r="K48" s="239"/>
    </row>
    <row r="49" spans="1:11" s="15" customFormat="1" ht="13.2">
      <c r="A49" s="239"/>
      <c r="B49" s="178"/>
      <c r="C49" s="284" t="s">
        <v>29</v>
      </c>
      <c r="D49" s="284"/>
      <c r="E49" s="284"/>
      <c r="F49" s="284"/>
      <c r="G49" s="167">
        <f>SUM(G45:G48)</f>
        <v>16.170000000000002</v>
      </c>
      <c r="H49" s="182" t="s">
        <v>22</v>
      </c>
      <c r="I49" s="169">
        <v>0</v>
      </c>
      <c r="J49" s="169">
        <f>G49*I49</f>
        <v>0</v>
      </c>
      <c r="K49" s="240"/>
    </row>
    <row r="50" spans="1:11" s="28" customFormat="1" ht="51">
      <c r="A50" s="238">
        <v>8</v>
      </c>
      <c r="B50" s="176" t="s">
        <v>182</v>
      </c>
      <c r="C50" s="288"/>
      <c r="D50" s="288"/>
      <c r="E50" s="288"/>
      <c r="F50" s="288"/>
      <c r="G50" s="289"/>
      <c r="H50" s="177"/>
      <c r="I50" s="290"/>
      <c r="J50" s="290"/>
      <c r="K50" s="238"/>
    </row>
    <row r="51" spans="1:11" s="15" customFormat="1" ht="13.2">
      <c r="A51" s="239"/>
      <c r="B51" s="178" t="s">
        <v>125</v>
      </c>
      <c r="C51" s="179">
        <v>2</v>
      </c>
      <c r="D51" s="179">
        <v>5</v>
      </c>
      <c r="E51" s="179"/>
      <c r="F51" s="179">
        <v>2</v>
      </c>
      <c r="G51" s="179">
        <f t="shared" ref="G51:G58" si="5">F51*D51*C51</f>
        <v>20</v>
      </c>
      <c r="H51" s="180" t="s">
        <v>22</v>
      </c>
      <c r="I51" s="291"/>
      <c r="J51" s="291"/>
      <c r="K51" s="239"/>
    </row>
    <row r="52" spans="1:11" s="15" customFormat="1" ht="13.2">
      <c r="A52" s="239"/>
      <c r="B52" s="178" t="s">
        <v>125</v>
      </c>
      <c r="C52" s="179">
        <v>2</v>
      </c>
      <c r="D52" s="179">
        <v>6</v>
      </c>
      <c r="E52" s="179"/>
      <c r="F52" s="179">
        <v>2</v>
      </c>
      <c r="G52" s="179">
        <f t="shared" si="5"/>
        <v>24</v>
      </c>
      <c r="H52" s="180" t="s">
        <v>22</v>
      </c>
      <c r="I52" s="291"/>
      <c r="J52" s="291"/>
      <c r="K52" s="239"/>
    </row>
    <row r="53" spans="1:11" s="15" customFormat="1" ht="13.2">
      <c r="A53" s="239"/>
      <c r="B53" s="178" t="s">
        <v>31</v>
      </c>
      <c r="C53" s="179">
        <v>1</v>
      </c>
      <c r="D53" s="179">
        <v>5</v>
      </c>
      <c r="E53" s="179"/>
      <c r="F53" s="179">
        <v>5.5</v>
      </c>
      <c r="G53" s="179">
        <f t="shared" si="5"/>
        <v>27.5</v>
      </c>
      <c r="H53" s="180" t="s">
        <v>22</v>
      </c>
      <c r="I53" s="291"/>
      <c r="J53" s="291"/>
      <c r="K53" s="239"/>
    </row>
    <row r="54" spans="1:11" s="15" customFormat="1" ht="13.2">
      <c r="A54" s="239"/>
      <c r="B54" s="178" t="s">
        <v>43</v>
      </c>
      <c r="C54" s="179">
        <v>1</v>
      </c>
      <c r="D54" s="179">
        <v>3</v>
      </c>
      <c r="E54" s="179"/>
      <c r="F54" s="179">
        <v>1</v>
      </c>
      <c r="G54" s="179">
        <f t="shared" si="5"/>
        <v>3</v>
      </c>
      <c r="H54" s="180" t="s">
        <v>22</v>
      </c>
      <c r="I54" s="291"/>
      <c r="J54" s="291"/>
      <c r="K54" s="239"/>
    </row>
    <row r="55" spans="1:11" s="15" customFormat="1" ht="13.2">
      <c r="A55" s="239"/>
      <c r="B55" s="178" t="s">
        <v>174</v>
      </c>
      <c r="C55" s="179">
        <v>1</v>
      </c>
      <c r="D55" s="179">
        <v>2</v>
      </c>
      <c r="E55" s="179"/>
      <c r="F55" s="179">
        <v>3</v>
      </c>
      <c r="G55" s="179">
        <f t="shared" si="5"/>
        <v>6</v>
      </c>
      <c r="H55" s="180" t="s">
        <v>22</v>
      </c>
      <c r="I55" s="291"/>
      <c r="J55" s="291"/>
      <c r="K55" s="239"/>
    </row>
    <row r="56" spans="1:11" s="15" customFormat="1" ht="13.2">
      <c r="A56" s="239"/>
      <c r="B56" s="178" t="s">
        <v>180</v>
      </c>
      <c r="C56" s="179">
        <v>2</v>
      </c>
      <c r="D56" s="179">
        <v>3</v>
      </c>
      <c r="E56" s="179"/>
      <c r="F56" s="179">
        <v>1</v>
      </c>
      <c r="G56" s="179">
        <f>F56*D56*C56*0.5</f>
        <v>3</v>
      </c>
      <c r="H56" s="180" t="s">
        <v>22</v>
      </c>
      <c r="I56" s="181"/>
      <c r="J56" s="181"/>
      <c r="K56" s="239"/>
    </row>
    <row r="57" spans="1:11" s="15" customFormat="1" ht="13.2">
      <c r="A57" s="239"/>
      <c r="B57" s="178" t="s">
        <v>122</v>
      </c>
      <c r="C57" s="179">
        <v>1</v>
      </c>
      <c r="D57" s="179">
        <v>2</v>
      </c>
      <c r="E57" s="179"/>
      <c r="F57" s="179">
        <v>2</v>
      </c>
      <c r="G57" s="179">
        <f t="shared" si="5"/>
        <v>4</v>
      </c>
      <c r="H57" s="180" t="s">
        <v>22</v>
      </c>
      <c r="I57" s="181"/>
      <c r="J57" s="181"/>
      <c r="K57" s="239"/>
    </row>
    <row r="58" spans="1:11" s="15" customFormat="1" ht="13.2">
      <c r="A58" s="239"/>
      <c r="B58" s="178" t="s">
        <v>181</v>
      </c>
      <c r="C58" s="179">
        <v>2</v>
      </c>
      <c r="D58" s="179">
        <v>2</v>
      </c>
      <c r="E58" s="179"/>
      <c r="F58" s="179">
        <v>2</v>
      </c>
      <c r="G58" s="179">
        <f t="shared" si="5"/>
        <v>8</v>
      </c>
      <c r="H58" s="180" t="s">
        <v>22</v>
      </c>
      <c r="I58" s="181"/>
      <c r="J58" s="181"/>
      <c r="K58" s="239"/>
    </row>
    <row r="59" spans="1:11" s="15" customFormat="1" ht="13.2">
      <c r="A59" s="239"/>
      <c r="B59" s="178"/>
      <c r="C59" s="284" t="s">
        <v>29</v>
      </c>
      <c r="D59" s="284"/>
      <c r="E59" s="284"/>
      <c r="F59" s="284"/>
      <c r="G59" s="167">
        <f>SUM(G51:G58)</f>
        <v>95.5</v>
      </c>
      <c r="H59" s="182" t="s">
        <v>22</v>
      </c>
      <c r="I59" s="169">
        <v>0</v>
      </c>
      <c r="J59" s="169">
        <f>G59*I59</f>
        <v>0</v>
      </c>
      <c r="K59" s="240"/>
    </row>
    <row r="60" spans="1:11" s="15" customFormat="1" ht="30.6">
      <c r="A60" s="20">
        <v>9</v>
      </c>
      <c r="B60" s="203" t="s">
        <v>187</v>
      </c>
      <c r="C60" s="167">
        <v>1</v>
      </c>
      <c r="D60" s="167"/>
      <c r="E60" s="167">
        <v>3</v>
      </c>
      <c r="F60" s="167">
        <v>2</v>
      </c>
      <c r="G60" s="167">
        <v>1</v>
      </c>
      <c r="H60" s="182" t="s">
        <v>188</v>
      </c>
      <c r="I60" s="169">
        <v>0</v>
      </c>
      <c r="J60" s="169">
        <f>G60*I60</f>
        <v>0</v>
      </c>
      <c r="K60" s="145"/>
    </row>
    <row r="61" spans="1:11" s="15" customFormat="1">
      <c r="A61" s="193"/>
      <c r="B61" s="285" t="s">
        <v>183</v>
      </c>
      <c r="C61" s="286"/>
      <c r="D61" s="286"/>
      <c r="E61" s="286"/>
      <c r="F61" s="286"/>
      <c r="G61" s="286"/>
      <c r="H61" s="286"/>
      <c r="I61" s="287"/>
      <c r="J61" s="194">
        <f>SUM(J22:J60)</f>
        <v>0</v>
      </c>
      <c r="K61" s="195"/>
    </row>
    <row r="62" spans="1:11" s="28" customFormat="1">
      <c r="A62" s="117"/>
      <c r="B62" s="301" t="s">
        <v>184</v>
      </c>
      <c r="C62" s="302"/>
      <c r="D62" s="302"/>
      <c r="E62" s="302"/>
      <c r="F62" s="302"/>
      <c r="G62" s="302"/>
      <c r="H62" s="302"/>
      <c r="I62" s="303"/>
      <c r="J62" s="196">
        <f>J61+J20</f>
        <v>0</v>
      </c>
      <c r="K62" s="197"/>
    </row>
    <row r="63" spans="1:11">
      <c r="G63" s="69"/>
      <c r="J63" s="69"/>
    </row>
    <row r="64" spans="1:11">
      <c r="G64" s="69"/>
      <c r="J64" s="69"/>
    </row>
    <row r="65" spans="1:10">
      <c r="G65" s="69"/>
      <c r="J65" s="69"/>
    </row>
    <row r="66" spans="1:10">
      <c r="G66" s="69"/>
      <c r="J66" s="69"/>
    </row>
    <row r="67" spans="1:10">
      <c r="G67" s="69"/>
      <c r="J67" s="69"/>
    </row>
    <row r="68" spans="1:10">
      <c r="G68" s="69"/>
      <c r="J68" s="69"/>
    </row>
    <row r="69" spans="1:10">
      <c r="G69" s="69"/>
      <c r="J69" s="69"/>
    </row>
    <row r="70" spans="1:10">
      <c r="G70" s="69"/>
      <c r="H70" s="71"/>
      <c r="J70" s="69"/>
    </row>
    <row r="71" spans="1:10">
      <c r="G71" s="69"/>
      <c r="J71" s="69"/>
    </row>
    <row r="72" spans="1:10">
      <c r="G72" s="69"/>
      <c r="J72" s="69"/>
    </row>
    <row r="73" spans="1:10">
      <c r="G73" s="69"/>
      <c r="J73" s="69"/>
    </row>
    <row r="74" spans="1:10">
      <c r="G74" s="69"/>
      <c r="J74" s="69"/>
    </row>
    <row r="75" spans="1:10">
      <c r="G75" s="69"/>
      <c r="J75" s="69"/>
    </row>
    <row r="76" spans="1:10">
      <c r="G76" s="69"/>
      <c r="J76" s="69"/>
    </row>
    <row r="77" spans="1:10">
      <c r="G77" s="69"/>
      <c r="J77" s="69"/>
    </row>
    <row r="78" spans="1:10">
      <c r="G78" s="69"/>
      <c r="J78" s="69"/>
    </row>
    <row r="79" spans="1:10">
      <c r="G79" s="69"/>
      <c r="J79" s="69"/>
    </row>
    <row r="80" spans="1:10">
      <c r="A80" s="118"/>
      <c r="B80" s="73"/>
      <c r="C80" s="74"/>
      <c r="D80" s="74"/>
      <c r="E80" s="74"/>
      <c r="F80" s="74"/>
      <c r="G80" s="74"/>
      <c r="H80" s="75"/>
      <c r="I80" s="199"/>
      <c r="J80" s="74"/>
    </row>
    <row r="81" spans="1:10">
      <c r="A81" s="118"/>
      <c r="B81" s="73"/>
    </row>
    <row r="82" spans="1:10">
      <c r="A82" s="118"/>
      <c r="B82" s="73"/>
      <c r="C82" s="74"/>
      <c r="D82" s="74"/>
      <c r="E82" s="74"/>
      <c r="F82" s="74"/>
      <c r="G82" s="76"/>
      <c r="H82" s="75"/>
      <c r="I82" s="199"/>
      <c r="J82" s="76"/>
    </row>
    <row r="83" spans="1:10">
      <c r="A83" s="118"/>
      <c r="B83" s="73"/>
      <c r="C83" s="74"/>
      <c r="D83" s="74"/>
      <c r="E83" s="74"/>
      <c r="F83" s="74"/>
      <c r="G83" s="74"/>
      <c r="H83" s="75"/>
      <c r="I83" s="199"/>
      <c r="J83" s="74"/>
    </row>
    <row r="84" spans="1:10">
      <c r="G84" s="69"/>
      <c r="J84" s="69"/>
    </row>
    <row r="85" spans="1:10">
      <c r="A85" s="119"/>
      <c r="B85" s="78"/>
      <c r="C85" s="79"/>
      <c r="D85" s="79"/>
      <c r="E85" s="79"/>
      <c r="F85" s="79"/>
      <c r="G85" s="79"/>
      <c r="H85" s="80"/>
      <c r="I85" s="200"/>
      <c r="J85" s="79"/>
    </row>
    <row r="86" spans="1:10">
      <c r="A86" s="119"/>
      <c r="B86" s="78"/>
      <c r="C86" s="79"/>
      <c r="D86" s="79"/>
      <c r="E86" s="79"/>
      <c r="F86" s="79"/>
      <c r="G86" s="79"/>
      <c r="H86" s="80"/>
      <c r="I86" s="200"/>
      <c r="J86" s="79"/>
    </row>
    <row r="87" spans="1:10">
      <c r="A87" s="119"/>
      <c r="B87" s="220"/>
      <c r="C87" s="220"/>
      <c r="D87" s="220"/>
      <c r="E87" s="220"/>
      <c r="F87" s="220"/>
      <c r="G87" s="220"/>
      <c r="H87" s="81"/>
      <c r="I87" s="201"/>
      <c r="J87" s="81"/>
    </row>
    <row r="88" spans="1:10">
      <c r="A88" s="119"/>
      <c r="B88" s="79"/>
      <c r="C88" s="81"/>
      <c r="D88" s="81"/>
      <c r="E88" s="81"/>
      <c r="F88" s="81"/>
      <c r="G88" s="79"/>
      <c r="H88" s="80"/>
      <c r="I88" s="200"/>
      <c r="J88" s="79"/>
    </row>
    <row r="89" spans="1:10">
      <c r="A89" s="119"/>
      <c r="B89" s="79"/>
      <c r="C89" s="81"/>
      <c r="D89" s="81"/>
      <c r="E89" s="81"/>
      <c r="F89" s="81"/>
      <c r="G89" s="79"/>
      <c r="H89" s="80"/>
      <c r="I89" s="200"/>
      <c r="J89" s="79"/>
    </row>
    <row r="90" spans="1:10">
      <c r="A90" s="119"/>
      <c r="B90" s="79"/>
      <c r="C90" s="81"/>
      <c r="D90" s="81"/>
      <c r="E90" s="81"/>
      <c r="F90" s="81"/>
      <c r="G90" s="79"/>
      <c r="H90" s="80"/>
      <c r="I90" s="200"/>
      <c r="J90" s="79"/>
    </row>
    <row r="91" spans="1:10">
      <c r="A91" s="119"/>
      <c r="B91" s="79"/>
      <c r="C91" s="81"/>
      <c r="D91" s="81"/>
      <c r="E91" s="81"/>
      <c r="F91" s="81"/>
      <c r="G91" s="79"/>
      <c r="H91" s="80"/>
      <c r="I91" s="200"/>
      <c r="J91" s="79"/>
    </row>
    <row r="92" spans="1:10">
      <c r="A92" s="119"/>
      <c r="B92" s="79"/>
      <c r="C92" s="81"/>
      <c r="D92" s="81"/>
      <c r="E92" s="81"/>
      <c r="F92" s="81"/>
      <c r="G92" s="79"/>
      <c r="H92" s="80"/>
      <c r="I92" s="200"/>
      <c r="J92" s="79"/>
    </row>
    <row r="93" spans="1:10">
      <c r="A93" s="120"/>
    </row>
    <row r="94" spans="1:10">
      <c r="B94" s="83"/>
    </row>
    <row r="95" spans="1:10">
      <c r="B95" s="83"/>
    </row>
    <row r="96" spans="1:10">
      <c r="B96" s="83"/>
    </row>
    <row r="97" spans="1:11">
      <c r="B97" s="83"/>
      <c r="G97" s="69"/>
      <c r="J97" s="69"/>
    </row>
    <row r="98" spans="1:11">
      <c r="B98" s="83"/>
      <c r="G98" s="84"/>
      <c r="J98" s="84"/>
    </row>
    <row r="99" spans="1:11">
      <c r="A99" s="304"/>
      <c r="B99" s="83"/>
      <c r="G99" s="69"/>
      <c r="J99" s="69"/>
    </row>
    <row r="100" spans="1:11">
      <c r="A100" s="304"/>
      <c r="B100" s="83"/>
      <c r="G100" s="84"/>
      <c r="J100" s="84"/>
    </row>
    <row r="101" spans="1:11">
      <c r="A101" s="304"/>
      <c r="B101" s="83"/>
      <c r="G101" s="84"/>
      <c r="J101" s="84"/>
    </row>
    <row r="102" spans="1:11">
      <c r="A102" s="304"/>
      <c r="B102" s="83"/>
      <c r="G102" s="69"/>
      <c r="J102" s="69"/>
    </row>
    <row r="103" spans="1:11">
      <c r="A103" s="304"/>
      <c r="B103" s="83"/>
      <c r="G103" s="84"/>
      <c r="J103" s="84"/>
    </row>
    <row r="104" spans="1:11">
      <c r="A104" s="304"/>
      <c r="B104" s="83"/>
      <c r="G104" s="84"/>
      <c r="J104" s="84"/>
    </row>
    <row r="105" spans="1:11" s="70" customFormat="1">
      <c r="A105" s="304"/>
      <c r="B105" s="83"/>
      <c r="C105" s="68"/>
      <c r="D105" s="68"/>
      <c r="E105" s="68"/>
      <c r="F105" s="68"/>
      <c r="G105" s="69"/>
      <c r="I105" s="198"/>
      <c r="J105" s="69"/>
      <c r="K105" s="8"/>
    </row>
    <row r="106" spans="1:11" s="70" customFormat="1">
      <c r="A106" s="304"/>
      <c r="B106" s="83"/>
      <c r="C106" s="68"/>
      <c r="D106" s="68"/>
      <c r="E106" s="68"/>
      <c r="F106" s="68"/>
      <c r="G106" s="84"/>
      <c r="I106" s="198"/>
      <c r="J106" s="84"/>
      <c r="K106" s="8"/>
    </row>
    <row r="107" spans="1:11" s="70" customFormat="1">
      <c r="A107" s="304"/>
      <c r="B107" s="83"/>
      <c r="C107" s="68"/>
      <c r="D107" s="68"/>
      <c r="E107" s="68"/>
      <c r="F107" s="68"/>
      <c r="G107" s="84"/>
      <c r="I107" s="198"/>
      <c r="J107" s="84"/>
      <c r="K107" s="8"/>
    </row>
    <row r="108" spans="1:11" s="70" customFormat="1">
      <c r="A108" s="304"/>
      <c r="B108" s="83"/>
      <c r="C108" s="68"/>
      <c r="D108" s="68"/>
      <c r="E108" s="68"/>
      <c r="F108" s="68"/>
      <c r="G108" s="69"/>
      <c r="I108" s="198"/>
      <c r="J108" s="69"/>
      <c r="K108" s="8"/>
    </row>
    <row r="109" spans="1:11" s="70" customFormat="1">
      <c r="A109" s="304"/>
      <c r="B109" s="83"/>
      <c r="C109" s="68"/>
      <c r="D109" s="68"/>
      <c r="E109" s="68"/>
      <c r="F109" s="68"/>
      <c r="G109" s="84"/>
      <c r="I109" s="198"/>
      <c r="J109" s="84"/>
      <c r="K109" s="8"/>
    </row>
    <row r="110" spans="1:11" s="70" customFormat="1">
      <c r="A110" s="304"/>
      <c r="B110" s="83"/>
      <c r="C110" s="68"/>
      <c r="D110" s="68"/>
      <c r="E110" s="68"/>
      <c r="F110" s="68"/>
      <c r="G110" s="68"/>
      <c r="I110" s="198"/>
      <c r="J110" s="68"/>
      <c r="K110" s="8"/>
    </row>
    <row r="111" spans="1:11" s="70" customFormat="1">
      <c r="A111" s="304"/>
      <c r="B111" s="83"/>
      <c r="C111" s="68"/>
      <c r="D111" s="68"/>
      <c r="E111" s="68"/>
      <c r="F111" s="68"/>
      <c r="G111" s="68"/>
      <c r="I111" s="198"/>
      <c r="J111" s="68"/>
      <c r="K111" s="8"/>
    </row>
    <row r="112" spans="1:11" s="70" customFormat="1">
      <c r="A112" s="304"/>
      <c r="B112" s="83"/>
      <c r="C112" s="68"/>
      <c r="D112" s="68"/>
      <c r="E112" s="68"/>
      <c r="F112" s="68"/>
      <c r="G112" s="68"/>
      <c r="I112" s="198"/>
      <c r="J112" s="68"/>
      <c r="K112" s="8"/>
    </row>
    <row r="113" spans="1:11" s="70" customFormat="1">
      <c r="A113" s="304"/>
      <c r="B113" s="83"/>
      <c r="C113" s="68"/>
      <c r="D113" s="68"/>
      <c r="E113" s="68"/>
      <c r="F113" s="68"/>
      <c r="G113" s="68"/>
      <c r="I113" s="198"/>
      <c r="J113" s="68"/>
      <c r="K113" s="8"/>
    </row>
    <row r="114" spans="1:11" s="70" customFormat="1">
      <c r="A114" s="304"/>
      <c r="B114" s="83"/>
      <c r="C114" s="68"/>
      <c r="D114" s="68"/>
      <c r="E114" s="68"/>
      <c r="F114" s="68"/>
      <c r="G114" s="69"/>
      <c r="I114" s="198"/>
      <c r="J114" s="69"/>
      <c r="K114" s="8"/>
    </row>
    <row r="115" spans="1:11" s="70" customFormat="1">
      <c r="A115" s="304"/>
      <c r="B115" s="83"/>
      <c r="C115" s="68"/>
      <c r="D115" s="68"/>
      <c r="E115" s="68"/>
      <c r="F115" s="68"/>
      <c r="G115" s="69"/>
      <c r="I115" s="198"/>
      <c r="J115" s="69"/>
      <c r="K115" s="8"/>
    </row>
    <row r="116" spans="1:11" s="70" customFormat="1">
      <c r="A116" s="85"/>
      <c r="B116" s="83"/>
      <c r="C116" s="68"/>
      <c r="D116" s="68"/>
      <c r="E116" s="68"/>
      <c r="F116" s="68"/>
      <c r="G116" s="69"/>
      <c r="I116" s="198"/>
      <c r="J116" s="69"/>
      <c r="K116" s="8"/>
    </row>
    <row r="117" spans="1:11" s="70" customFormat="1">
      <c r="A117" s="300"/>
      <c r="B117" s="83"/>
      <c r="C117" s="68"/>
      <c r="D117" s="68"/>
      <c r="E117" s="68"/>
      <c r="F117" s="68"/>
      <c r="G117" s="68"/>
      <c r="I117" s="198"/>
      <c r="J117" s="68"/>
      <c r="K117" s="8"/>
    </row>
    <row r="118" spans="1:11" s="70" customFormat="1">
      <c r="A118" s="300"/>
      <c r="B118" s="83"/>
      <c r="C118" s="68"/>
      <c r="D118" s="68"/>
      <c r="E118" s="68"/>
      <c r="F118" s="68"/>
      <c r="G118" s="69"/>
      <c r="I118" s="198"/>
      <c r="J118" s="69"/>
      <c r="K118" s="8"/>
    </row>
    <row r="119" spans="1:11" s="70" customFormat="1">
      <c r="A119" s="300"/>
      <c r="B119" s="83"/>
      <c r="C119" s="68"/>
      <c r="D119" s="68"/>
      <c r="E119" s="68"/>
      <c r="F119" s="68"/>
      <c r="G119" s="68"/>
      <c r="I119" s="198"/>
      <c r="J119" s="68"/>
      <c r="K119" s="8"/>
    </row>
    <row r="120" spans="1:11" s="70" customFormat="1">
      <c r="A120" s="300"/>
      <c r="B120" s="83"/>
      <c r="C120" s="68"/>
      <c r="D120" s="68"/>
      <c r="E120" s="68"/>
      <c r="F120" s="68"/>
      <c r="G120" s="68"/>
      <c r="I120" s="198"/>
      <c r="J120" s="68"/>
      <c r="K120" s="8"/>
    </row>
    <row r="121" spans="1:11" s="70" customFormat="1">
      <c r="A121" s="300"/>
      <c r="B121" s="83"/>
      <c r="C121" s="68"/>
      <c r="D121" s="68"/>
      <c r="E121" s="68"/>
      <c r="F121" s="68"/>
      <c r="G121" s="69"/>
      <c r="I121" s="198"/>
      <c r="J121" s="69"/>
      <c r="K121" s="8"/>
    </row>
    <row r="122" spans="1:11" s="70" customFormat="1">
      <c r="A122" s="85"/>
      <c r="B122" s="83"/>
      <c r="C122" s="68"/>
      <c r="D122" s="68"/>
      <c r="E122" s="68"/>
      <c r="F122" s="68"/>
      <c r="G122" s="68"/>
      <c r="I122" s="198"/>
      <c r="J122" s="68"/>
      <c r="K122" s="8"/>
    </row>
    <row r="123" spans="1:11" s="70" customFormat="1">
      <c r="A123" s="85"/>
      <c r="B123" s="83"/>
      <c r="C123" s="68"/>
      <c r="D123" s="68"/>
      <c r="E123" s="68"/>
      <c r="F123" s="68"/>
      <c r="G123" s="68"/>
      <c r="I123" s="198"/>
      <c r="J123" s="68"/>
      <c r="K123" s="8"/>
    </row>
    <row r="124" spans="1:11" s="70" customFormat="1">
      <c r="A124" s="300"/>
      <c r="B124" s="83"/>
      <c r="C124" s="68"/>
      <c r="D124" s="68"/>
      <c r="E124" s="68"/>
      <c r="F124" s="68"/>
      <c r="G124" s="68"/>
      <c r="I124" s="198"/>
      <c r="J124" s="68"/>
      <c r="K124" s="8"/>
    </row>
    <row r="125" spans="1:11" s="70" customFormat="1">
      <c r="A125" s="300"/>
      <c r="B125" s="83"/>
      <c r="C125" s="68"/>
      <c r="D125" s="68"/>
      <c r="E125" s="68"/>
      <c r="F125" s="68"/>
      <c r="G125" s="69"/>
      <c r="I125" s="198"/>
      <c r="J125" s="69"/>
      <c r="K125" s="8"/>
    </row>
    <row r="126" spans="1:11" s="70" customFormat="1">
      <c r="A126" s="300"/>
      <c r="B126" s="83"/>
      <c r="C126" s="68"/>
      <c r="D126" s="68"/>
      <c r="E126" s="68"/>
      <c r="F126" s="68"/>
      <c r="G126" s="68"/>
      <c r="I126" s="198"/>
      <c r="J126" s="68"/>
      <c r="K126" s="8"/>
    </row>
    <row r="127" spans="1:11" s="70" customFormat="1">
      <c r="A127" s="300"/>
      <c r="B127" s="83"/>
      <c r="C127" s="68"/>
      <c r="D127" s="68"/>
      <c r="E127" s="68"/>
      <c r="F127" s="68"/>
      <c r="G127" s="69"/>
      <c r="I127" s="198"/>
      <c r="J127" s="69"/>
      <c r="K127" s="8"/>
    </row>
    <row r="128" spans="1:11" s="70" customFormat="1">
      <c r="A128" s="300"/>
      <c r="B128" s="83"/>
      <c r="C128" s="68"/>
      <c r="D128" s="68"/>
      <c r="E128" s="68"/>
      <c r="F128" s="68"/>
      <c r="G128" s="68"/>
      <c r="I128" s="198"/>
      <c r="J128" s="68"/>
      <c r="K128" s="8"/>
    </row>
    <row r="129" spans="1:11" s="70" customFormat="1">
      <c r="A129" s="300"/>
      <c r="B129" s="83"/>
      <c r="C129" s="68"/>
      <c r="D129" s="68"/>
      <c r="E129" s="68"/>
      <c r="F129" s="68"/>
      <c r="G129" s="69"/>
      <c r="I129" s="198"/>
      <c r="J129" s="69"/>
      <c r="K129" s="8"/>
    </row>
    <row r="130" spans="1:11" s="70" customFormat="1">
      <c r="A130" s="300"/>
      <c r="B130" s="83"/>
      <c r="C130" s="68"/>
      <c r="D130" s="68"/>
      <c r="E130" s="68"/>
      <c r="F130" s="68"/>
      <c r="G130" s="68"/>
      <c r="I130" s="198"/>
      <c r="J130" s="68"/>
      <c r="K130" s="8"/>
    </row>
    <row r="131" spans="1:11" s="70" customFormat="1">
      <c r="A131" s="300"/>
      <c r="B131" s="83"/>
      <c r="C131" s="68"/>
      <c r="D131" s="68"/>
      <c r="E131" s="68"/>
      <c r="F131" s="68"/>
      <c r="G131" s="69"/>
      <c r="I131" s="198"/>
      <c r="J131" s="69"/>
      <c r="K131" s="8"/>
    </row>
    <row r="132" spans="1:11" s="70" customFormat="1">
      <c r="A132" s="300"/>
      <c r="B132" s="83"/>
      <c r="C132" s="68"/>
      <c r="D132" s="68"/>
      <c r="E132" s="68"/>
      <c r="F132" s="68"/>
      <c r="G132" s="68"/>
      <c r="I132" s="198"/>
      <c r="J132" s="68"/>
      <c r="K132" s="8"/>
    </row>
    <row r="133" spans="1:11" s="70" customFormat="1">
      <c r="A133" s="300"/>
      <c r="B133" s="83"/>
      <c r="C133" s="68"/>
      <c r="D133" s="68"/>
      <c r="E133" s="68"/>
      <c r="F133" s="68"/>
      <c r="G133" s="69"/>
      <c r="I133" s="198"/>
      <c r="J133" s="69"/>
      <c r="K133" s="8"/>
    </row>
    <row r="134" spans="1:11" s="70" customFormat="1">
      <c r="A134" s="85"/>
      <c r="B134" s="83"/>
      <c r="C134" s="68"/>
      <c r="D134" s="68"/>
      <c r="E134" s="68"/>
      <c r="F134" s="68"/>
      <c r="G134" s="68"/>
      <c r="I134" s="198"/>
      <c r="J134" s="68"/>
      <c r="K134" s="8"/>
    </row>
    <row r="135" spans="1:11" s="70" customFormat="1">
      <c r="A135" s="85"/>
      <c r="B135" s="83"/>
      <c r="C135" s="68"/>
      <c r="D135" s="68"/>
      <c r="E135" s="68"/>
      <c r="F135" s="68"/>
      <c r="G135" s="68"/>
      <c r="I135" s="198"/>
      <c r="J135" s="68"/>
      <c r="K135" s="8"/>
    </row>
    <row r="136" spans="1:11" s="70" customFormat="1">
      <c r="A136" s="85"/>
      <c r="B136" s="83"/>
      <c r="C136" s="68"/>
      <c r="D136" s="68"/>
      <c r="E136" s="68"/>
      <c r="F136" s="68"/>
      <c r="G136" s="68"/>
      <c r="I136" s="198"/>
      <c r="J136" s="68"/>
      <c r="K136" s="8"/>
    </row>
    <row r="137" spans="1:11">
      <c r="B137" s="83"/>
    </row>
    <row r="138" spans="1:11">
      <c r="B138" s="83"/>
    </row>
    <row r="139" spans="1:11">
      <c r="B139" s="83"/>
    </row>
    <row r="140" spans="1:11">
      <c r="B140" s="83"/>
    </row>
    <row r="141" spans="1:11">
      <c r="B141" s="83"/>
      <c r="E141" s="214"/>
      <c r="F141" s="214"/>
      <c r="G141" s="214"/>
      <c r="I141" s="202"/>
      <c r="J141" s="86"/>
    </row>
    <row r="142" spans="1:11">
      <c r="B142" s="87"/>
    </row>
    <row r="143" spans="1:11">
      <c r="B143" s="83"/>
    </row>
    <row r="144" spans="1:11">
      <c r="B144" s="83"/>
    </row>
    <row r="145" spans="1:10">
      <c r="B145" s="83"/>
      <c r="G145" s="69"/>
      <c r="J145" s="69"/>
    </row>
    <row r="146" spans="1:10">
      <c r="B146" s="83"/>
    </row>
    <row r="147" spans="1:10">
      <c r="B147" s="83"/>
    </row>
    <row r="148" spans="1:10">
      <c r="B148" s="83"/>
    </row>
    <row r="149" spans="1:10">
      <c r="B149" s="83"/>
      <c r="G149" s="69"/>
      <c r="J149" s="69"/>
    </row>
    <row r="150" spans="1:10">
      <c r="B150" s="83"/>
    </row>
    <row r="151" spans="1:10">
      <c r="B151" s="83"/>
    </row>
    <row r="152" spans="1:10">
      <c r="B152" s="83"/>
      <c r="G152" s="69"/>
      <c r="J152" s="69"/>
    </row>
    <row r="153" spans="1:10">
      <c r="B153" s="83"/>
    </row>
    <row r="154" spans="1:10">
      <c r="B154" s="83"/>
    </row>
    <row r="155" spans="1:10">
      <c r="B155" s="83"/>
      <c r="G155" s="69"/>
      <c r="J155" s="69"/>
    </row>
    <row r="156" spans="1:10">
      <c r="B156" s="83"/>
    </row>
    <row r="157" spans="1:10">
      <c r="B157" s="83"/>
      <c r="E157" s="214"/>
      <c r="F157" s="214"/>
      <c r="G157" s="214"/>
      <c r="I157" s="202"/>
      <c r="J157" s="86"/>
    </row>
    <row r="158" spans="1:10">
      <c r="B158" s="83"/>
      <c r="F158" s="86"/>
    </row>
    <row r="159" spans="1:10">
      <c r="B159" s="83"/>
    </row>
    <row r="160" spans="1:10">
      <c r="A160" s="212"/>
      <c r="B160" s="212"/>
      <c r="C160" s="212"/>
      <c r="D160" s="212"/>
      <c r="E160" s="212"/>
      <c r="F160" s="212"/>
      <c r="G160" s="212"/>
    </row>
    <row r="161" spans="1:11">
      <c r="A161" s="121"/>
      <c r="B161" s="212"/>
      <c r="C161" s="212"/>
      <c r="D161" s="212"/>
      <c r="E161" s="212"/>
      <c r="F161" s="212"/>
      <c r="H161" s="68"/>
    </row>
    <row r="162" spans="1:11" s="198" customFormat="1">
      <c r="A162" s="85"/>
      <c r="B162" s="211"/>
      <c r="C162" s="211"/>
      <c r="D162" s="211"/>
      <c r="E162" s="211"/>
      <c r="F162" s="211"/>
      <c r="G162" s="68"/>
      <c r="H162" s="68"/>
      <c r="J162" s="68"/>
      <c r="K162" s="8"/>
    </row>
    <row r="163" spans="1:11" s="198" customFormat="1">
      <c r="A163" s="85"/>
      <c r="B163" s="211"/>
      <c r="C163" s="211"/>
      <c r="D163" s="211"/>
      <c r="E163" s="211"/>
      <c r="F163" s="211"/>
      <c r="G163" s="68"/>
      <c r="H163" s="68"/>
      <c r="J163" s="68"/>
      <c r="K163" s="8"/>
    </row>
    <row r="164" spans="1:11" s="198" customFormat="1">
      <c r="A164" s="85"/>
      <c r="B164" s="211"/>
      <c r="C164" s="211"/>
      <c r="D164" s="211"/>
      <c r="E164" s="211"/>
      <c r="F164" s="211"/>
      <c r="G164" s="68"/>
      <c r="H164" s="68"/>
      <c r="J164" s="68"/>
      <c r="K164" s="8"/>
    </row>
    <row r="165" spans="1:11" s="198" customFormat="1">
      <c r="A165" s="85"/>
      <c r="B165" s="212"/>
      <c r="C165" s="212"/>
      <c r="D165" s="212"/>
      <c r="E165" s="212"/>
      <c r="F165" s="212"/>
      <c r="G165" s="212"/>
      <c r="H165" s="70"/>
      <c r="J165" s="68"/>
      <c r="K165" s="8"/>
    </row>
    <row r="166" spans="1:11" s="198" customFormat="1">
      <c r="A166" s="85"/>
      <c r="B166" s="212"/>
      <c r="C166" s="212"/>
      <c r="D166" s="212"/>
      <c r="E166" s="212"/>
      <c r="F166" s="212"/>
      <c r="G166" s="212"/>
      <c r="H166" s="70"/>
      <c r="J166" s="68"/>
      <c r="K166" s="8"/>
    </row>
    <row r="167" spans="1:11" s="198" customFormat="1">
      <c r="A167" s="85"/>
      <c r="B167" s="70"/>
      <c r="C167" s="68"/>
      <c r="D167" s="68"/>
      <c r="E167" s="68"/>
      <c r="F167" s="68"/>
      <c r="G167" s="68"/>
      <c r="H167" s="70"/>
      <c r="J167" s="68"/>
      <c r="K167" s="8"/>
    </row>
    <row r="168" spans="1:11" s="198" customFormat="1">
      <c r="A168" s="122"/>
      <c r="B168" s="83"/>
      <c r="C168" s="68"/>
      <c r="D168" s="68"/>
      <c r="E168" s="68"/>
      <c r="F168" s="68"/>
      <c r="G168" s="68"/>
      <c r="H168" s="70"/>
      <c r="J168" s="68"/>
      <c r="K168" s="8"/>
    </row>
    <row r="169" spans="1:11" s="198" customFormat="1">
      <c r="A169" s="85"/>
      <c r="B169" s="83"/>
      <c r="C169" s="68"/>
      <c r="D169" s="68"/>
      <c r="E169" s="68"/>
      <c r="F169" s="68"/>
      <c r="G169" s="68"/>
      <c r="H169" s="70"/>
      <c r="J169" s="68"/>
      <c r="K169" s="8"/>
    </row>
    <row r="170" spans="1:11" s="198" customFormat="1">
      <c r="A170" s="85"/>
      <c r="B170" s="83"/>
      <c r="C170" s="68"/>
      <c r="D170" s="68"/>
      <c r="E170" s="68"/>
      <c r="F170" s="68"/>
      <c r="G170" s="68"/>
      <c r="H170" s="70"/>
      <c r="J170" s="68"/>
      <c r="K170" s="8"/>
    </row>
    <row r="171" spans="1:11" s="198" customFormat="1">
      <c r="A171" s="85"/>
      <c r="B171" s="83"/>
      <c r="C171" s="68"/>
      <c r="D171" s="68"/>
      <c r="E171" s="68"/>
      <c r="F171" s="68"/>
      <c r="G171" s="68"/>
      <c r="H171" s="70"/>
      <c r="J171" s="68"/>
      <c r="K171" s="8"/>
    </row>
    <row r="172" spans="1:11" s="198" customFormat="1">
      <c r="A172" s="85"/>
      <c r="B172" s="70"/>
      <c r="C172" s="68"/>
      <c r="D172" s="68"/>
      <c r="E172" s="68"/>
      <c r="F172" s="68"/>
      <c r="G172" s="68"/>
      <c r="H172" s="70"/>
      <c r="J172" s="68"/>
      <c r="K172" s="8"/>
    </row>
    <row r="173" spans="1:11" s="198" customFormat="1">
      <c r="A173" s="85"/>
      <c r="B173" s="70"/>
      <c r="C173" s="68"/>
      <c r="D173" s="68"/>
      <c r="E173" s="68"/>
      <c r="F173" s="68"/>
      <c r="G173" s="68"/>
      <c r="H173" s="70"/>
      <c r="J173" s="68"/>
      <c r="K173" s="8"/>
    </row>
    <row r="174" spans="1:11" s="198" customFormat="1">
      <c r="A174" s="85"/>
      <c r="B174" s="70"/>
      <c r="C174" s="68"/>
      <c r="D174" s="68"/>
      <c r="E174" s="68"/>
      <c r="F174" s="68"/>
      <c r="G174" s="68"/>
      <c r="H174" s="70"/>
      <c r="J174" s="68"/>
      <c r="K174" s="8"/>
    </row>
  </sheetData>
  <mergeCells count="78">
    <mergeCell ref="B164:F164"/>
    <mergeCell ref="B165:G165"/>
    <mergeCell ref="B166:G166"/>
    <mergeCell ref="E141:G141"/>
    <mergeCell ref="E157:G157"/>
    <mergeCell ref="A160:G160"/>
    <mergeCell ref="B161:F161"/>
    <mergeCell ref="B162:F162"/>
    <mergeCell ref="B163:F163"/>
    <mergeCell ref="A124:A133"/>
    <mergeCell ref="J44:J48"/>
    <mergeCell ref="K44:K49"/>
    <mergeCell ref="C49:F49"/>
    <mergeCell ref="A50:A59"/>
    <mergeCell ref="C50:G50"/>
    <mergeCell ref="I50:I55"/>
    <mergeCell ref="J50:J55"/>
    <mergeCell ref="K50:K59"/>
    <mergeCell ref="C59:F59"/>
    <mergeCell ref="I44:I48"/>
    <mergeCell ref="B61:I61"/>
    <mergeCell ref="B62:I62"/>
    <mergeCell ref="B87:G87"/>
    <mergeCell ref="A99:A115"/>
    <mergeCell ref="A117:A121"/>
    <mergeCell ref="A41:A43"/>
    <mergeCell ref="C41:G41"/>
    <mergeCell ref="C43:F43"/>
    <mergeCell ref="A44:A49"/>
    <mergeCell ref="C44:G44"/>
    <mergeCell ref="A36:A40"/>
    <mergeCell ref="C36:G36"/>
    <mergeCell ref="I36:I39"/>
    <mergeCell ref="J36:J39"/>
    <mergeCell ref="K36:K40"/>
    <mergeCell ref="C40:F40"/>
    <mergeCell ref="K26:K30"/>
    <mergeCell ref="C30:F30"/>
    <mergeCell ref="A31:A35"/>
    <mergeCell ref="C31:G31"/>
    <mergeCell ref="I31:I34"/>
    <mergeCell ref="J31:J34"/>
    <mergeCell ref="K31:K35"/>
    <mergeCell ref="C35:F35"/>
    <mergeCell ref="A22:A25"/>
    <mergeCell ref="C22:G22"/>
    <mergeCell ref="I22:I24"/>
    <mergeCell ref="J22:J24"/>
    <mergeCell ref="A26:A30"/>
    <mergeCell ref="C26:G26"/>
    <mergeCell ref="I26:I29"/>
    <mergeCell ref="J26:J29"/>
    <mergeCell ref="K22:K25"/>
    <mergeCell ref="C25:F25"/>
    <mergeCell ref="B8:B10"/>
    <mergeCell ref="C8:C10"/>
    <mergeCell ref="D8:D10"/>
    <mergeCell ref="E8:E10"/>
    <mergeCell ref="F8:F10"/>
    <mergeCell ref="G8:G10"/>
    <mergeCell ref="B20:I20"/>
    <mergeCell ref="A5:B5"/>
    <mergeCell ref="C5:D5"/>
    <mergeCell ref="E5:F5"/>
    <mergeCell ref="A6:K6"/>
    <mergeCell ref="A7:A10"/>
    <mergeCell ref="B7:G7"/>
    <mergeCell ref="H7:H10"/>
    <mergeCell ref="I7:I10"/>
    <mergeCell ref="J7:J10"/>
    <mergeCell ref="K7:K10"/>
    <mergeCell ref="A4:B4"/>
    <mergeCell ref="C4:K4"/>
    <mergeCell ref="E1:F1"/>
    <mergeCell ref="A2:D2"/>
    <mergeCell ref="E2:F2"/>
    <mergeCell ref="A3:B3"/>
    <mergeCell ref="C3:D3"/>
  </mergeCells>
  <printOptions horizontalCentered="1"/>
  <pageMargins left="0.25" right="0.25" top="0" bottom="0.75" header="0.3" footer="0.3"/>
  <pageSetup paperSize="9" scale="6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89"/>
  <sheetViews>
    <sheetView zoomScaleNormal="100" workbookViewId="0">
      <pane xSplit="2" ySplit="10" topLeftCell="C11" activePane="bottomRight" state="frozen"/>
      <selection activeCell="J17" sqref="J17"/>
      <selection pane="topRight" activeCell="J17" sqref="J17"/>
      <selection pane="bottomLeft" activeCell="J17" sqref="J17"/>
      <selection pane="bottomRight" activeCell="B77" sqref="B77:I77"/>
    </sheetView>
  </sheetViews>
  <sheetFormatPr defaultColWidth="8.88671875" defaultRowHeight="13.8"/>
  <cols>
    <col min="1" max="1" width="5" style="85" bestFit="1" customWidth="1"/>
    <col min="2" max="2" width="64.6640625" style="8" customWidth="1"/>
    <col min="3" max="3" width="6.44140625" style="68" bestFit="1" customWidth="1"/>
    <col min="4" max="4" width="6.44140625" style="68" customWidth="1"/>
    <col min="5" max="5" width="7.44140625" style="68" customWidth="1"/>
    <col min="6" max="6" width="6.109375" style="68" customWidth="1"/>
    <col min="7" max="7" width="9" style="68" customWidth="1"/>
    <col min="8" max="8" width="4.5546875" style="70" bestFit="1" customWidth="1"/>
    <col min="9" max="9" width="8.33203125" style="68" bestFit="1" customWidth="1"/>
    <col min="10" max="10" width="9.88671875" style="68" customWidth="1"/>
    <col min="11" max="11" width="7.6640625" style="8" bestFit="1" customWidth="1"/>
    <col min="12" max="16384" width="8.88671875" style="8"/>
  </cols>
  <sheetData>
    <row r="1" spans="1:11" s="3" customFormat="1" ht="60" customHeight="1">
      <c r="A1" s="1"/>
      <c r="B1" s="2" t="s">
        <v>0</v>
      </c>
      <c r="D1" s="4"/>
      <c r="E1" s="250"/>
      <c r="F1" s="250"/>
      <c r="H1" s="5"/>
    </row>
    <row r="2" spans="1:11" s="3" customFormat="1" ht="15" customHeight="1">
      <c r="A2" s="251" t="s">
        <v>1</v>
      </c>
      <c r="B2" s="251"/>
      <c r="C2" s="251"/>
      <c r="D2" s="251"/>
      <c r="E2" s="252"/>
      <c r="F2" s="252"/>
    </row>
    <row r="3" spans="1:11" s="3" customFormat="1" ht="14.4">
      <c r="A3" s="253" t="s">
        <v>2</v>
      </c>
      <c r="B3" s="253"/>
      <c r="C3" s="253"/>
      <c r="D3" s="253"/>
      <c r="J3" s="6" t="s">
        <v>3</v>
      </c>
      <c r="K3" s="3">
        <v>2025</v>
      </c>
    </row>
    <row r="4" spans="1:11" s="3" customFormat="1" ht="45" customHeight="1">
      <c r="A4" s="254" t="s">
        <v>5</v>
      </c>
      <c r="B4" s="254"/>
      <c r="C4" s="210" t="s">
        <v>198</v>
      </c>
      <c r="D4" s="210"/>
      <c r="E4" s="210"/>
      <c r="F4" s="210"/>
      <c r="G4" s="210"/>
      <c r="H4" s="210"/>
      <c r="I4" s="210"/>
      <c r="J4" s="210"/>
      <c r="K4" s="210"/>
    </row>
    <row r="5" spans="1:11" s="3" customFormat="1" ht="14.25" customHeight="1">
      <c r="A5" s="254" t="s">
        <v>6</v>
      </c>
      <c r="B5" s="254"/>
      <c r="C5" s="268"/>
      <c r="D5" s="268"/>
      <c r="E5" s="269"/>
      <c r="F5" s="269"/>
    </row>
    <row r="6" spans="1:11" ht="17.399999999999999">
      <c r="A6" s="261" t="s">
        <v>128</v>
      </c>
      <c r="B6" s="261"/>
      <c r="C6" s="261"/>
      <c r="D6" s="261"/>
      <c r="E6" s="261"/>
      <c r="F6" s="261"/>
      <c r="G6" s="261"/>
      <c r="H6" s="261"/>
      <c r="I6" s="261"/>
      <c r="J6" s="261"/>
      <c r="K6" s="261"/>
    </row>
    <row r="7" spans="1:11" ht="17.399999999999999">
      <c r="A7" s="279" t="s">
        <v>129</v>
      </c>
      <c r="B7" s="265" t="s">
        <v>9</v>
      </c>
      <c r="C7" s="266"/>
      <c r="D7" s="266"/>
      <c r="E7" s="266"/>
      <c r="F7" s="266"/>
      <c r="G7" s="267"/>
      <c r="H7" s="255" t="s">
        <v>10</v>
      </c>
      <c r="I7" s="255" t="s">
        <v>11</v>
      </c>
      <c r="J7" s="255" t="s">
        <v>12</v>
      </c>
      <c r="K7" s="255" t="s">
        <v>13</v>
      </c>
    </row>
    <row r="8" spans="1:11" s="9" customFormat="1" ht="28.5" customHeight="1">
      <c r="A8" s="280"/>
      <c r="B8" s="255" t="s">
        <v>14</v>
      </c>
      <c r="C8" s="255" t="s">
        <v>15</v>
      </c>
      <c r="D8" s="258" t="s">
        <v>16</v>
      </c>
      <c r="E8" s="258" t="s">
        <v>17</v>
      </c>
      <c r="F8" s="258" t="s">
        <v>18</v>
      </c>
      <c r="G8" s="258" t="s">
        <v>19</v>
      </c>
      <c r="H8" s="256"/>
      <c r="I8" s="256"/>
      <c r="J8" s="256"/>
      <c r="K8" s="256"/>
    </row>
    <row r="9" spans="1:11" s="10" customFormat="1" ht="13.2">
      <c r="A9" s="280"/>
      <c r="B9" s="256"/>
      <c r="C9" s="256"/>
      <c r="D9" s="259"/>
      <c r="E9" s="259"/>
      <c r="F9" s="259"/>
      <c r="G9" s="259"/>
      <c r="H9" s="256"/>
      <c r="I9" s="256"/>
      <c r="J9" s="256"/>
      <c r="K9" s="256"/>
    </row>
    <row r="10" spans="1:11" s="11" customFormat="1" ht="13.2">
      <c r="A10" s="281"/>
      <c r="B10" s="257"/>
      <c r="C10" s="257"/>
      <c r="D10" s="260"/>
      <c r="E10" s="260"/>
      <c r="F10" s="260"/>
      <c r="G10" s="260"/>
      <c r="H10" s="257"/>
      <c r="I10" s="256"/>
      <c r="J10" s="256"/>
      <c r="K10" s="257"/>
    </row>
    <row r="11" spans="1:11" s="15" customFormat="1" ht="79.8">
      <c r="A11" s="238">
        <v>1</v>
      </c>
      <c r="B11" s="12" t="s">
        <v>24</v>
      </c>
      <c r="C11" s="233"/>
      <c r="D11" s="233"/>
      <c r="E11" s="233"/>
      <c r="F11" s="233"/>
      <c r="G11" s="234"/>
      <c r="H11" s="13"/>
      <c r="I11" s="235"/>
      <c r="J11" s="235"/>
      <c r="K11" s="312"/>
    </row>
    <row r="12" spans="1:11" s="15" customFormat="1" ht="13.2">
      <c r="A12" s="239"/>
      <c r="B12" s="14" t="s">
        <v>25</v>
      </c>
      <c r="C12" s="16">
        <v>8</v>
      </c>
      <c r="D12" s="16">
        <v>1</v>
      </c>
      <c r="E12" s="16">
        <v>1</v>
      </c>
      <c r="F12" s="16">
        <v>2</v>
      </c>
      <c r="G12" s="16">
        <f>C12*D12*E12*F12</f>
        <v>16</v>
      </c>
      <c r="H12" s="17" t="s">
        <v>26</v>
      </c>
      <c r="I12" s="236"/>
      <c r="J12" s="236"/>
      <c r="K12" s="313"/>
    </row>
    <row r="13" spans="1:11" s="15" customFormat="1" ht="13.2">
      <c r="A13" s="239"/>
      <c r="B13" s="14" t="s">
        <v>78</v>
      </c>
      <c r="C13" s="16">
        <v>4</v>
      </c>
      <c r="D13" s="16">
        <v>10</v>
      </c>
      <c r="E13" s="16">
        <v>0.83</v>
      </c>
      <c r="F13" s="16">
        <v>0.25</v>
      </c>
      <c r="G13" s="16">
        <f>C13*D13*E13*F13</f>
        <v>8.2999999999999989</v>
      </c>
      <c r="H13" s="17" t="s">
        <v>26</v>
      </c>
      <c r="I13" s="236"/>
      <c r="J13" s="236"/>
      <c r="K13" s="313"/>
    </row>
    <row r="14" spans="1:11" s="15" customFormat="1" ht="13.2">
      <c r="A14" s="239"/>
      <c r="B14" s="14"/>
      <c r="C14" s="222" t="s">
        <v>29</v>
      </c>
      <c r="D14" s="222"/>
      <c r="E14" s="222"/>
      <c r="F14" s="222"/>
      <c r="G14" s="19">
        <f>SUM(G12:G13)</f>
        <v>24.299999999999997</v>
      </c>
      <c r="H14" s="20" t="s">
        <v>26</v>
      </c>
      <c r="I14" s="19">
        <v>0</v>
      </c>
      <c r="J14" s="19">
        <f>I14*G14</f>
        <v>0</v>
      </c>
      <c r="K14" s="237"/>
    </row>
    <row r="15" spans="1:11" s="15" customFormat="1" ht="66.599999999999994">
      <c r="A15" s="238">
        <v>2</v>
      </c>
      <c r="B15" s="12" t="s">
        <v>30</v>
      </c>
      <c r="C15" s="233"/>
      <c r="D15" s="233"/>
      <c r="E15" s="233"/>
      <c r="F15" s="233"/>
      <c r="G15" s="234"/>
      <c r="H15" s="13"/>
      <c r="I15" s="235"/>
      <c r="J15" s="235"/>
      <c r="K15" s="312"/>
    </row>
    <row r="16" spans="1:11" s="15" customFormat="1" ht="13.2">
      <c r="A16" s="239"/>
      <c r="B16" s="14" t="s">
        <v>31</v>
      </c>
      <c r="C16" s="16">
        <v>1</v>
      </c>
      <c r="D16" s="16">
        <v>9.17</v>
      </c>
      <c r="E16" s="16">
        <v>9.17</v>
      </c>
      <c r="F16" s="16">
        <v>0.5</v>
      </c>
      <c r="G16" s="16">
        <f t="shared" ref="G16:G17" si="0">C16*D16*E16*F16</f>
        <v>42.044449999999998</v>
      </c>
      <c r="H16" s="17" t="s">
        <v>26</v>
      </c>
      <c r="I16" s="236"/>
      <c r="J16" s="236"/>
      <c r="K16" s="313"/>
    </row>
    <row r="17" spans="1:11" s="15" customFormat="1" ht="13.2">
      <c r="A17" s="239"/>
      <c r="B17" s="14" t="s">
        <v>130</v>
      </c>
      <c r="C17" s="16">
        <v>4</v>
      </c>
      <c r="D17" s="16">
        <v>10</v>
      </c>
      <c r="E17" s="16">
        <v>0.83</v>
      </c>
      <c r="F17" s="16">
        <v>0.25</v>
      </c>
      <c r="G17" s="16">
        <f t="shared" si="0"/>
        <v>8.2999999999999989</v>
      </c>
      <c r="H17" s="17" t="s">
        <v>26</v>
      </c>
      <c r="I17" s="236"/>
      <c r="J17" s="236"/>
      <c r="K17" s="313"/>
    </row>
    <row r="18" spans="1:11" s="15" customFormat="1" ht="13.2">
      <c r="A18" s="239"/>
      <c r="B18" s="14"/>
      <c r="C18" s="222" t="s">
        <v>29</v>
      </c>
      <c r="D18" s="222"/>
      <c r="E18" s="222"/>
      <c r="F18" s="222"/>
      <c r="G18" s="19">
        <f>SUM(G16:G17)</f>
        <v>50.344449999999995</v>
      </c>
      <c r="H18" s="20" t="s">
        <v>26</v>
      </c>
      <c r="I18" s="19">
        <v>0</v>
      </c>
      <c r="J18" s="19">
        <f>G18*I18</f>
        <v>0</v>
      </c>
      <c r="K18" s="237"/>
    </row>
    <row r="19" spans="1:11" s="15" customFormat="1" ht="66.599999999999994">
      <c r="A19" s="238">
        <v>3</v>
      </c>
      <c r="B19" s="21" t="s">
        <v>35</v>
      </c>
      <c r="C19" s="233"/>
      <c r="D19" s="233"/>
      <c r="E19" s="233"/>
      <c r="F19" s="233"/>
      <c r="G19" s="234"/>
      <c r="H19" s="13"/>
      <c r="I19" s="235"/>
      <c r="J19" s="235"/>
      <c r="K19" s="312"/>
    </row>
    <row r="20" spans="1:11" s="15" customFormat="1" ht="13.2">
      <c r="A20" s="239"/>
      <c r="B20" s="14" t="s">
        <v>31</v>
      </c>
      <c r="C20" s="22">
        <v>1</v>
      </c>
      <c r="D20" s="16">
        <v>9.17</v>
      </c>
      <c r="E20" s="16">
        <v>9.17</v>
      </c>
      <c r="F20" s="23"/>
      <c r="G20" s="22">
        <f t="shared" ref="G20" si="1">C20*D20*E20</f>
        <v>84.088899999999995</v>
      </c>
      <c r="H20" s="24" t="s">
        <v>22</v>
      </c>
      <c r="I20" s="236"/>
      <c r="J20" s="236"/>
      <c r="K20" s="313"/>
    </row>
    <row r="21" spans="1:11" s="15" customFormat="1" ht="13.2">
      <c r="A21" s="239"/>
      <c r="B21" s="14"/>
      <c r="C21" s="222" t="s">
        <v>29</v>
      </c>
      <c r="D21" s="222"/>
      <c r="E21" s="222"/>
      <c r="F21" s="222"/>
      <c r="G21" s="19">
        <f>SUM(G20:G20)</f>
        <v>84.088899999999995</v>
      </c>
      <c r="H21" s="20" t="s">
        <v>36</v>
      </c>
      <c r="I21" s="19">
        <v>0</v>
      </c>
      <c r="J21" s="19">
        <f>G21*I21</f>
        <v>0</v>
      </c>
      <c r="K21" s="237"/>
    </row>
    <row r="22" spans="1:11" s="28" customFormat="1" ht="40.200000000000003">
      <c r="A22" s="238">
        <v>4</v>
      </c>
      <c r="B22" s="26" t="s">
        <v>37</v>
      </c>
      <c r="C22" s="233"/>
      <c r="D22" s="233"/>
      <c r="E22" s="233"/>
      <c r="F22" s="233"/>
      <c r="G22" s="234"/>
      <c r="H22" s="13"/>
      <c r="I22" s="235"/>
      <c r="J22" s="235"/>
      <c r="K22" s="238"/>
    </row>
    <row r="23" spans="1:11" s="15" customFormat="1" ht="13.2">
      <c r="A23" s="239"/>
      <c r="B23" s="14" t="s">
        <v>31</v>
      </c>
      <c r="C23" s="16">
        <v>1</v>
      </c>
      <c r="D23" s="16">
        <v>10</v>
      </c>
      <c r="E23" s="16">
        <v>10</v>
      </c>
      <c r="F23" s="16"/>
      <c r="G23" s="16">
        <f t="shared" ref="G23" si="2">C23*D23*E23</f>
        <v>100</v>
      </c>
      <c r="H23" s="17" t="s">
        <v>36</v>
      </c>
      <c r="I23" s="236"/>
      <c r="J23" s="236"/>
      <c r="K23" s="239"/>
    </row>
    <row r="24" spans="1:11" s="15" customFormat="1" ht="13.2">
      <c r="A24" s="239"/>
      <c r="B24" s="14"/>
      <c r="C24" s="222" t="s">
        <v>29</v>
      </c>
      <c r="D24" s="222"/>
      <c r="E24" s="222"/>
      <c r="F24" s="222"/>
      <c r="G24" s="19">
        <f>SUM(G23:G23)</f>
        <v>100</v>
      </c>
      <c r="H24" s="20" t="s">
        <v>36</v>
      </c>
      <c r="I24" s="19">
        <v>0</v>
      </c>
      <c r="J24" s="19">
        <f>G24*I24</f>
        <v>0</v>
      </c>
      <c r="K24" s="240"/>
    </row>
    <row r="25" spans="1:11" s="28" customFormat="1" ht="93">
      <c r="A25" s="238">
        <v>5</v>
      </c>
      <c r="B25" s="12" t="s">
        <v>38</v>
      </c>
      <c r="C25" s="233"/>
      <c r="D25" s="233"/>
      <c r="E25" s="233"/>
      <c r="F25" s="233"/>
      <c r="G25" s="234"/>
      <c r="H25" s="13"/>
      <c r="I25" s="235"/>
      <c r="J25" s="235"/>
      <c r="K25" s="238"/>
    </row>
    <row r="26" spans="1:11" s="28" customFormat="1" ht="13.2">
      <c r="A26" s="239"/>
      <c r="B26" s="14" t="s">
        <v>131</v>
      </c>
      <c r="C26" s="16">
        <v>4</v>
      </c>
      <c r="D26" s="16">
        <v>10</v>
      </c>
      <c r="E26" s="16">
        <v>0.83</v>
      </c>
      <c r="F26" s="16">
        <v>0.25</v>
      </c>
      <c r="G26" s="16">
        <f t="shared" ref="G26:G27" si="3">F26*E26*D26*C26</f>
        <v>8.2999999999999989</v>
      </c>
      <c r="H26" s="17" t="s">
        <v>26</v>
      </c>
      <c r="I26" s="236"/>
      <c r="J26" s="236"/>
      <c r="K26" s="239"/>
    </row>
    <row r="27" spans="1:11" s="15" customFormat="1" ht="13.2">
      <c r="A27" s="239"/>
      <c r="B27" s="14" t="s">
        <v>43</v>
      </c>
      <c r="C27" s="16">
        <v>1</v>
      </c>
      <c r="D27" s="16">
        <v>3</v>
      </c>
      <c r="E27" s="16">
        <v>0.83</v>
      </c>
      <c r="F27" s="16">
        <v>0.25</v>
      </c>
      <c r="G27" s="16">
        <f t="shared" si="3"/>
        <v>0.62249999999999994</v>
      </c>
      <c r="H27" s="17" t="s">
        <v>26</v>
      </c>
      <c r="I27" s="242"/>
      <c r="J27" s="242"/>
      <c r="K27" s="239"/>
    </row>
    <row r="28" spans="1:11" s="15" customFormat="1" ht="13.2">
      <c r="A28" s="239"/>
      <c r="B28" s="14"/>
      <c r="C28" s="222" t="s">
        <v>29</v>
      </c>
      <c r="D28" s="222"/>
      <c r="E28" s="222"/>
      <c r="F28" s="222"/>
      <c r="G28" s="19">
        <f>SUM(G26:G27)</f>
        <v>8.9224999999999994</v>
      </c>
      <c r="H28" s="20" t="s">
        <v>26</v>
      </c>
      <c r="I28" s="19">
        <v>0</v>
      </c>
      <c r="J28" s="19">
        <f>G28*I28</f>
        <v>0</v>
      </c>
      <c r="K28" s="240"/>
    </row>
    <row r="29" spans="1:11" s="15" customFormat="1" ht="94.2">
      <c r="A29" s="238">
        <v>6</v>
      </c>
      <c r="B29" s="39" t="s">
        <v>132</v>
      </c>
      <c r="C29" s="97"/>
      <c r="D29" s="97"/>
      <c r="E29" s="97"/>
      <c r="F29" s="97"/>
      <c r="G29" s="98"/>
      <c r="H29" s="31"/>
      <c r="I29" s="228"/>
      <c r="J29" s="228"/>
      <c r="K29" s="226"/>
    </row>
    <row r="30" spans="1:11" s="15" customFormat="1" ht="13.2">
      <c r="A30" s="239"/>
      <c r="B30" s="14" t="s">
        <v>31</v>
      </c>
      <c r="C30" s="16">
        <v>1</v>
      </c>
      <c r="D30" s="16">
        <v>10</v>
      </c>
      <c r="E30" s="16">
        <v>10</v>
      </c>
      <c r="F30" s="16">
        <v>0.25</v>
      </c>
      <c r="G30" s="16">
        <f t="shared" ref="G30" si="4">C30*D30*E30*F30</f>
        <v>25</v>
      </c>
      <c r="H30" s="17" t="s">
        <v>20</v>
      </c>
      <c r="I30" s="249"/>
      <c r="J30" s="249"/>
      <c r="K30" s="227"/>
    </row>
    <row r="31" spans="1:11" s="15" customFormat="1" ht="13.2">
      <c r="A31" s="239"/>
      <c r="B31" s="14"/>
      <c r="C31" s="222" t="s">
        <v>29</v>
      </c>
      <c r="D31" s="222"/>
      <c r="E31" s="222"/>
      <c r="F31" s="222"/>
      <c r="G31" s="19">
        <f>SUM(G30:G30)</f>
        <v>25</v>
      </c>
      <c r="H31" s="20" t="s">
        <v>26</v>
      </c>
      <c r="I31" s="34">
        <v>0</v>
      </c>
      <c r="J31" s="34">
        <f>G31*I31</f>
        <v>0</v>
      </c>
      <c r="K31" s="237"/>
    </row>
    <row r="32" spans="1:11" s="28" customFormat="1" ht="106.2">
      <c r="A32" s="238">
        <v>7</v>
      </c>
      <c r="B32" s="12" t="s">
        <v>45</v>
      </c>
      <c r="C32" s="233"/>
      <c r="D32" s="233"/>
      <c r="E32" s="233"/>
      <c r="F32" s="233"/>
      <c r="G32" s="234"/>
      <c r="H32" s="13"/>
      <c r="I32" s="235"/>
      <c r="J32" s="235"/>
      <c r="K32" s="238"/>
    </row>
    <row r="33" spans="1:11" s="15" customFormat="1" ht="13.2">
      <c r="A33" s="239"/>
      <c r="B33" s="14" t="s">
        <v>133</v>
      </c>
      <c r="C33" s="16">
        <v>4</v>
      </c>
      <c r="D33" s="16">
        <v>10</v>
      </c>
      <c r="E33" s="16"/>
      <c r="F33" s="16">
        <v>0.25</v>
      </c>
      <c r="G33" s="16">
        <f>F33*D33*C33</f>
        <v>10</v>
      </c>
      <c r="H33" s="17" t="s">
        <v>22</v>
      </c>
      <c r="I33" s="236"/>
      <c r="J33" s="236"/>
      <c r="K33" s="239"/>
    </row>
    <row r="34" spans="1:11" s="15" customFormat="1" ht="13.2">
      <c r="A34" s="239"/>
      <c r="B34" s="14" t="s">
        <v>189</v>
      </c>
      <c r="C34" s="16">
        <v>4</v>
      </c>
      <c r="D34" s="16">
        <v>10</v>
      </c>
      <c r="E34" s="16"/>
      <c r="F34" s="16">
        <v>1</v>
      </c>
      <c r="G34" s="16">
        <f>F34*D34*C34</f>
        <v>40</v>
      </c>
      <c r="H34" s="17" t="s">
        <v>22</v>
      </c>
      <c r="I34" s="242"/>
      <c r="J34" s="242"/>
      <c r="K34" s="239"/>
    </row>
    <row r="35" spans="1:11" s="15" customFormat="1" ht="13.2">
      <c r="A35" s="239"/>
      <c r="B35" s="14"/>
      <c r="C35" s="222" t="s">
        <v>29</v>
      </c>
      <c r="D35" s="222"/>
      <c r="E35" s="222"/>
      <c r="F35" s="222"/>
      <c r="G35" s="19">
        <f>SUM(G33:G34)</f>
        <v>50</v>
      </c>
      <c r="H35" s="20" t="s">
        <v>22</v>
      </c>
      <c r="I35" s="19">
        <v>0</v>
      </c>
      <c r="J35" s="19">
        <f>G35*I35</f>
        <v>0</v>
      </c>
      <c r="K35" s="240"/>
    </row>
    <row r="36" spans="1:11" s="28" customFormat="1" ht="67.5" customHeight="1">
      <c r="A36" s="223">
        <v>10</v>
      </c>
      <c r="B36" s="12" t="s">
        <v>48</v>
      </c>
      <c r="C36" s="233"/>
      <c r="D36" s="233"/>
      <c r="E36" s="233"/>
      <c r="F36" s="233"/>
      <c r="G36" s="234"/>
      <c r="H36" s="13"/>
      <c r="I36" s="235"/>
      <c r="J36" s="235"/>
      <c r="K36" s="238"/>
    </row>
    <row r="37" spans="1:11" s="15" customFormat="1" ht="13.2">
      <c r="A37" s="224"/>
      <c r="B37" s="14" t="s">
        <v>98</v>
      </c>
      <c r="C37" s="16">
        <v>2</v>
      </c>
      <c r="D37" s="16">
        <v>10</v>
      </c>
      <c r="E37" s="16"/>
      <c r="F37" s="16">
        <v>2</v>
      </c>
      <c r="G37" s="16">
        <f>F37*D37*C37</f>
        <v>40</v>
      </c>
      <c r="H37" s="17" t="s">
        <v>22</v>
      </c>
      <c r="I37" s="236"/>
      <c r="J37" s="236"/>
      <c r="K37" s="239"/>
    </row>
    <row r="38" spans="1:11" s="15" customFormat="1" ht="13.2">
      <c r="A38" s="224"/>
      <c r="B38" s="14" t="s">
        <v>99</v>
      </c>
      <c r="C38" s="16">
        <v>2</v>
      </c>
      <c r="D38" s="16">
        <v>10</v>
      </c>
      <c r="E38" s="16"/>
      <c r="F38" s="16">
        <v>2</v>
      </c>
      <c r="G38" s="16">
        <f>F38*D38*C38</f>
        <v>40</v>
      </c>
      <c r="H38" s="17" t="s">
        <v>22</v>
      </c>
      <c r="I38" s="236"/>
      <c r="J38" s="236"/>
      <c r="K38" s="239"/>
    </row>
    <row r="39" spans="1:11" s="15" customFormat="1" ht="13.2">
      <c r="A39" s="224"/>
      <c r="B39" s="14" t="s">
        <v>159</v>
      </c>
      <c r="C39" s="16">
        <v>1</v>
      </c>
      <c r="D39" s="16">
        <v>10.5</v>
      </c>
      <c r="E39" s="16"/>
      <c r="F39" s="16">
        <v>10.5</v>
      </c>
      <c r="G39" s="16">
        <f>F39*D39*C39</f>
        <v>110.25</v>
      </c>
      <c r="H39" s="17" t="s">
        <v>22</v>
      </c>
      <c r="I39" s="236"/>
      <c r="J39" s="236"/>
      <c r="K39" s="239"/>
    </row>
    <row r="40" spans="1:11" s="15" customFormat="1" ht="13.2">
      <c r="A40" s="224"/>
      <c r="B40" s="14" t="s">
        <v>82</v>
      </c>
      <c r="C40" s="16">
        <v>1</v>
      </c>
      <c r="D40" s="16">
        <v>3</v>
      </c>
      <c r="E40" s="16"/>
      <c r="F40" s="16">
        <v>1.5</v>
      </c>
      <c r="G40" s="16">
        <f>F40*D40*C40</f>
        <v>4.5</v>
      </c>
      <c r="H40" s="17" t="s">
        <v>22</v>
      </c>
      <c r="I40" s="236"/>
      <c r="J40" s="236"/>
      <c r="K40" s="239"/>
    </row>
    <row r="41" spans="1:11" s="15" customFormat="1" ht="13.2">
      <c r="A41" s="224"/>
      <c r="B41" s="14"/>
      <c r="C41" s="222" t="s">
        <v>29</v>
      </c>
      <c r="D41" s="222"/>
      <c r="E41" s="222"/>
      <c r="F41" s="222"/>
      <c r="G41" s="19">
        <f>SUM(G37:G40)</f>
        <v>194.75</v>
      </c>
      <c r="H41" s="20" t="s">
        <v>22</v>
      </c>
      <c r="I41" s="19">
        <v>0</v>
      </c>
      <c r="J41" s="19">
        <f>G41*I41</f>
        <v>0</v>
      </c>
      <c r="K41" s="240"/>
    </row>
    <row r="42" spans="1:11" s="28" customFormat="1" ht="118.5" customHeight="1">
      <c r="A42" s="224">
        <v>7</v>
      </c>
      <c r="B42" s="12" t="s">
        <v>84</v>
      </c>
      <c r="C42" s="233"/>
      <c r="D42" s="233"/>
      <c r="E42" s="233"/>
      <c r="F42" s="233"/>
      <c r="G42" s="234"/>
      <c r="H42" s="13"/>
      <c r="I42" s="235"/>
      <c r="J42" s="235"/>
      <c r="K42" s="99"/>
    </row>
    <row r="43" spans="1:11" s="28" customFormat="1" ht="13.2">
      <c r="A43" s="224"/>
      <c r="B43" s="14" t="s">
        <v>190</v>
      </c>
      <c r="C43" s="16">
        <v>4</v>
      </c>
      <c r="D43" s="16">
        <v>10</v>
      </c>
      <c r="E43" s="16">
        <v>0.42</v>
      </c>
      <c r="F43" s="16">
        <v>0.5</v>
      </c>
      <c r="G43" s="16">
        <f t="shared" ref="G43" si="5">C43*D43*E43*F43</f>
        <v>8.4</v>
      </c>
      <c r="H43" s="17" t="s">
        <v>20</v>
      </c>
      <c r="I43" s="236"/>
      <c r="J43" s="236"/>
      <c r="K43" s="18"/>
    </row>
    <row r="44" spans="1:11" s="15" customFormat="1" ht="13.2">
      <c r="A44" s="241"/>
      <c r="B44" s="14"/>
      <c r="C44" s="243" t="s">
        <v>29</v>
      </c>
      <c r="D44" s="244"/>
      <c r="E44" s="244"/>
      <c r="F44" s="245"/>
      <c r="G44" s="19">
        <f>SUM(G43:G43)</f>
        <v>8.4</v>
      </c>
      <c r="H44" s="20" t="s">
        <v>20</v>
      </c>
      <c r="I44" s="19">
        <v>0</v>
      </c>
      <c r="J44" s="19">
        <f>G44*I44</f>
        <v>0</v>
      </c>
      <c r="K44" s="101"/>
    </row>
    <row r="45" spans="1:11" s="205" customFormat="1" ht="160.5" customHeight="1">
      <c r="A45" s="238">
        <v>14</v>
      </c>
      <c r="B45" s="204" t="s">
        <v>86</v>
      </c>
      <c r="C45" s="305"/>
      <c r="D45" s="233"/>
      <c r="E45" s="233"/>
      <c r="F45" s="233"/>
      <c r="G45" s="234"/>
      <c r="H45" s="13"/>
      <c r="I45" s="238"/>
      <c r="J45" s="238"/>
      <c r="K45" s="238"/>
    </row>
    <row r="46" spans="1:11" s="207" customFormat="1" ht="12.75" customHeight="1">
      <c r="A46" s="239"/>
      <c r="B46" s="206" t="s">
        <v>191</v>
      </c>
      <c r="C46" s="16">
        <v>4</v>
      </c>
      <c r="D46" s="16">
        <f>42</f>
        <v>42</v>
      </c>
      <c r="E46" s="16"/>
      <c r="F46" s="16"/>
      <c r="G46" s="16">
        <f>C46*D46</f>
        <v>168</v>
      </c>
      <c r="H46" s="17" t="s">
        <v>88</v>
      </c>
      <c r="I46" s="239"/>
      <c r="J46" s="239"/>
      <c r="K46" s="239"/>
    </row>
    <row r="47" spans="1:11" s="207" customFormat="1" ht="12.75" customHeight="1">
      <c r="A47" s="239"/>
      <c r="B47" s="208" t="s">
        <v>192</v>
      </c>
      <c r="C47" s="16"/>
      <c r="D47" s="16"/>
      <c r="E47" s="16"/>
      <c r="F47" s="16"/>
      <c r="G47" s="19">
        <f>((G46)/3.28)*(10^2/162.2)</f>
        <v>31.577997654205895</v>
      </c>
      <c r="H47" s="20" t="s">
        <v>23</v>
      </c>
      <c r="I47" s="239"/>
      <c r="J47" s="239"/>
      <c r="K47" s="239"/>
    </row>
    <row r="48" spans="1:11" s="207" customFormat="1" ht="12.75" customHeight="1">
      <c r="A48" s="239"/>
      <c r="B48" s="206" t="s">
        <v>193</v>
      </c>
      <c r="C48" s="16">
        <f>(40/1)+4</f>
        <v>44</v>
      </c>
      <c r="D48" s="16">
        <v>1.8</v>
      </c>
      <c r="E48" s="16"/>
      <c r="F48" s="16"/>
      <c r="G48" s="16">
        <f>C48*D48</f>
        <v>79.2</v>
      </c>
      <c r="H48" s="17" t="s">
        <v>88</v>
      </c>
      <c r="I48" s="239"/>
      <c r="J48" s="239"/>
      <c r="K48" s="239"/>
    </row>
    <row r="49" spans="1:13" s="207" customFormat="1" ht="12.75" customHeight="1">
      <c r="A49" s="239"/>
      <c r="B49" s="208" t="s">
        <v>194</v>
      </c>
      <c r="C49" s="16"/>
      <c r="D49" s="16"/>
      <c r="E49" s="16"/>
      <c r="F49" s="16"/>
      <c r="G49" s="19">
        <f>((G48)/3.28)*(6^2/162.2)</f>
        <v>5.359237316170943</v>
      </c>
      <c r="H49" s="20" t="s">
        <v>23</v>
      </c>
      <c r="I49" s="239"/>
      <c r="J49" s="239"/>
      <c r="K49" s="239"/>
    </row>
    <row r="50" spans="1:13" s="207" customFormat="1">
      <c r="A50" s="240"/>
      <c r="B50" s="206"/>
      <c r="C50" s="305" t="s">
        <v>29</v>
      </c>
      <c r="D50" s="233"/>
      <c r="E50" s="233"/>
      <c r="F50" s="234"/>
      <c r="G50" s="19">
        <f>SUM(G47+G49)</f>
        <v>36.937234970376835</v>
      </c>
      <c r="H50" s="20" t="s">
        <v>90</v>
      </c>
      <c r="I50" s="19">
        <v>0</v>
      </c>
      <c r="J50" s="19">
        <f>G50*I50</f>
        <v>0</v>
      </c>
      <c r="K50" s="240"/>
    </row>
    <row r="51" spans="1:13" s="15" customFormat="1" ht="52.8">
      <c r="A51" s="20">
        <v>8</v>
      </c>
      <c r="B51" s="36" t="s">
        <v>134</v>
      </c>
      <c r="C51" s="19">
        <v>8</v>
      </c>
      <c r="D51" s="19"/>
      <c r="E51" s="19"/>
      <c r="F51" s="19"/>
      <c r="G51" s="19">
        <f>C51</f>
        <v>8</v>
      </c>
      <c r="H51" s="37" t="s">
        <v>52</v>
      </c>
      <c r="I51" s="19">
        <v>0</v>
      </c>
      <c r="J51" s="19">
        <f>G51*I51</f>
        <v>0</v>
      </c>
      <c r="K51" s="123"/>
      <c r="L51" s="29"/>
      <c r="M51" s="29"/>
    </row>
    <row r="52" spans="1:13" s="15" customFormat="1" ht="93">
      <c r="A52" s="223">
        <v>9</v>
      </c>
      <c r="B52" s="124" t="s">
        <v>195</v>
      </c>
      <c r="C52" s="310"/>
      <c r="D52" s="310"/>
      <c r="E52" s="310"/>
      <c r="F52" s="310"/>
      <c r="G52" s="311"/>
      <c r="H52" s="125"/>
      <c r="I52" s="34"/>
      <c r="J52" s="34"/>
      <c r="K52" s="34"/>
      <c r="L52" s="29"/>
      <c r="M52" s="29"/>
    </row>
    <row r="53" spans="1:13" s="15" customFormat="1">
      <c r="A53" s="224"/>
      <c r="B53" s="14" t="s">
        <v>135</v>
      </c>
      <c r="C53" s="16">
        <v>3</v>
      </c>
      <c r="D53" s="16">
        <v>2.5</v>
      </c>
      <c r="E53" s="16"/>
      <c r="F53" s="16">
        <v>3</v>
      </c>
      <c r="G53" s="53">
        <f>C53</f>
        <v>3</v>
      </c>
      <c r="H53" s="126" t="s">
        <v>52</v>
      </c>
      <c r="I53" s="34">
        <v>0</v>
      </c>
      <c r="J53" s="34">
        <f>G53*I53</f>
        <v>0</v>
      </c>
      <c r="K53" s="127"/>
      <c r="L53" s="29"/>
      <c r="M53" s="29"/>
    </row>
    <row r="54" spans="1:13" s="15" customFormat="1">
      <c r="A54" s="241"/>
      <c r="B54" s="14" t="s">
        <v>196</v>
      </c>
      <c r="C54" s="16">
        <v>1</v>
      </c>
      <c r="D54" s="16">
        <v>3</v>
      </c>
      <c r="E54" s="16"/>
      <c r="F54" s="16">
        <v>7</v>
      </c>
      <c r="G54" s="53">
        <f>C54</f>
        <v>1</v>
      </c>
      <c r="H54" s="126" t="s">
        <v>52</v>
      </c>
      <c r="I54" s="34">
        <v>0</v>
      </c>
      <c r="J54" s="34">
        <f>G54*I54</f>
        <v>0</v>
      </c>
      <c r="K54" s="128"/>
      <c r="L54" s="29"/>
      <c r="M54" s="29"/>
    </row>
    <row r="55" spans="1:13" s="15" customFormat="1" ht="130.5" customHeight="1">
      <c r="A55" s="238">
        <v>10</v>
      </c>
      <c r="B55" s="12" t="s">
        <v>136</v>
      </c>
      <c r="C55" s="233"/>
      <c r="D55" s="233"/>
      <c r="E55" s="233"/>
      <c r="F55" s="233"/>
      <c r="G55" s="234"/>
      <c r="H55" s="13"/>
      <c r="I55" s="235"/>
      <c r="J55" s="235"/>
      <c r="K55" s="226"/>
    </row>
    <row r="56" spans="1:13" s="15" customFormat="1" ht="13.2">
      <c r="A56" s="239"/>
      <c r="B56" s="14" t="s">
        <v>137</v>
      </c>
      <c r="C56" s="16">
        <v>4</v>
      </c>
      <c r="D56" s="16">
        <v>12</v>
      </c>
      <c r="E56" s="16">
        <v>0.25</v>
      </c>
      <c r="F56" s="16">
        <v>0.25</v>
      </c>
      <c r="G56" s="16">
        <f t="shared" ref="G56:G58" si="6">C56*D56*E56*F56</f>
        <v>3</v>
      </c>
      <c r="H56" s="17" t="s">
        <v>20</v>
      </c>
      <c r="I56" s="236"/>
      <c r="J56" s="236"/>
      <c r="K56" s="227"/>
    </row>
    <row r="57" spans="1:13" s="15" customFormat="1" ht="13.2">
      <c r="A57" s="239"/>
      <c r="B57" s="14" t="s">
        <v>138</v>
      </c>
      <c r="C57" s="16">
        <v>10</v>
      </c>
      <c r="D57" s="16">
        <v>11</v>
      </c>
      <c r="E57" s="16">
        <v>0.17</v>
      </c>
      <c r="F57" s="16">
        <v>0.17</v>
      </c>
      <c r="G57" s="16">
        <f t="shared" si="6"/>
        <v>3.1790000000000007</v>
      </c>
      <c r="H57" s="17" t="s">
        <v>20</v>
      </c>
      <c r="I57" s="236"/>
      <c r="J57" s="236"/>
      <c r="K57" s="227"/>
    </row>
    <row r="58" spans="1:13" s="15" customFormat="1" ht="13.2">
      <c r="A58" s="239"/>
      <c r="B58" s="14" t="s">
        <v>139</v>
      </c>
      <c r="C58" s="16">
        <v>16</v>
      </c>
      <c r="D58" s="16">
        <v>10</v>
      </c>
      <c r="E58" s="16">
        <v>0.17</v>
      </c>
      <c r="F58" s="16">
        <v>8.3000000000000004E-2</v>
      </c>
      <c r="G58" s="16">
        <f t="shared" si="6"/>
        <v>2.2576000000000005</v>
      </c>
      <c r="H58" s="17" t="s">
        <v>20</v>
      </c>
      <c r="I58" s="236"/>
      <c r="J58" s="236"/>
      <c r="K58" s="227"/>
    </row>
    <row r="59" spans="1:13" s="15" customFormat="1" ht="13.2">
      <c r="A59" s="239"/>
      <c r="B59" s="14"/>
      <c r="C59" s="222" t="s">
        <v>29</v>
      </c>
      <c r="D59" s="222"/>
      <c r="E59" s="222"/>
      <c r="F59" s="222"/>
      <c r="G59" s="19">
        <f>SUM(G56:G58)</f>
        <v>8.4366000000000003</v>
      </c>
      <c r="H59" s="20" t="s">
        <v>20</v>
      </c>
      <c r="I59" s="19">
        <v>0</v>
      </c>
      <c r="J59" s="19">
        <f>G59*I59</f>
        <v>0</v>
      </c>
      <c r="K59" s="237"/>
    </row>
    <row r="60" spans="1:13" s="15" customFormat="1" ht="68.25" customHeight="1">
      <c r="A60" s="238">
        <v>11</v>
      </c>
      <c r="B60" s="39" t="s">
        <v>140</v>
      </c>
      <c r="C60" s="225"/>
      <c r="D60" s="225"/>
      <c r="E60" s="225"/>
      <c r="F60" s="225"/>
      <c r="G60" s="225"/>
      <c r="H60" s="40"/>
      <c r="I60" s="226"/>
      <c r="J60" s="226"/>
      <c r="K60" s="226"/>
    </row>
    <row r="61" spans="1:13" s="15" customFormat="1" ht="13.2">
      <c r="A61" s="239"/>
      <c r="B61" s="14" t="s">
        <v>58</v>
      </c>
      <c r="C61" s="16">
        <v>1</v>
      </c>
      <c r="D61" s="16">
        <v>12</v>
      </c>
      <c r="E61" s="16">
        <v>12</v>
      </c>
      <c r="F61" s="16">
        <v>1</v>
      </c>
      <c r="G61" s="16">
        <f>C61*D61*E61*F61</f>
        <v>144</v>
      </c>
      <c r="H61" s="17" t="s">
        <v>22</v>
      </c>
      <c r="I61" s="227"/>
      <c r="J61" s="227"/>
      <c r="K61" s="227"/>
    </row>
    <row r="62" spans="1:13" s="15" customFormat="1" ht="13.2">
      <c r="A62" s="239"/>
      <c r="B62" s="14" t="s">
        <v>139</v>
      </c>
      <c r="C62" s="16">
        <v>4</v>
      </c>
      <c r="D62" s="16">
        <v>10</v>
      </c>
      <c r="E62" s="16">
        <v>9</v>
      </c>
      <c r="F62" s="16">
        <v>1</v>
      </c>
      <c r="G62" s="16">
        <f>C62*D62*E62*F62</f>
        <v>360</v>
      </c>
      <c r="H62" s="17" t="s">
        <v>22</v>
      </c>
      <c r="I62" s="227"/>
      <c r="J62" s="227"/>
      <c r="K62" s="227"/>
    </row>
    <row r="63" spans="1:13" s="15" customFormat="1" ht="13.2">
      <c r="A63" s="239"/>
      <c r="B63" s="41"/>
      <c r="C63" s="222" t="s">
        <v>29</v>
      </c>
      <c r="D63" s="222"/>
      <c r="E63" s="222"/>
      <c r="F63" s="222"/>
      <c r="G63" s="19">
        <f>SUM(G61:G62)</f>
        <v>504</v>
      </c>
      <c r="H63" s="20" t="s">
        <v>22</v>
      </c>
      <c r="I63" s="95">
        <v>0</v>
      </c>
      <c r="J63" s="42">
        <f t="shared" ref="J63" si="7">G63*I63</f>
        <v>0</v>
      </c>
      <c r="K63" s="43"/>
    </row>
    <row r="64" spans="1:13" s="15" customFormat="1" ht="171.6" hidden="1">
      <c r="A64" s="238">
        <v>23</v>
      </c>
      <c r="B64" s="60" t="s">
        <v>141</v>
      </c>
      <c r="C64" s="225"/>
      <c r="D64" s="225"/>
      <c r="E64" s="225"/>
      <c r="F64" s="225"/>
      <c r="G64" s="225"/>
      <c r="H64" s="129"/>
      <c r="I64" s="308"/>
      <c r="J64" s="238"/>
      <c r="K64" s="226"/>
    </row>
    <row r="65" spans="1:11" s="15" customFormat="1" ht="13.2" hidden="1">
      <c r="A65" s="239"/>
      <c r="B65" s="60" t="s">
        <v>142</v>
      </c>
      <c r="C65" s="111">
        <v>1</v>
      </c>
      <c r="D65" s="111">
        <v>10</v>
      </c>
      <c r="E65" s="111">
        <v>10</v>
      </c>
      <c r="F65" s="111"/>
      <c r="G65" s="16">
        <f>C65*D65*E65</f>
        <v>100</v>
      </c>
      <c r="H65" s="17" t="s">
        <v>22</v>
      </c>
      <c r="I65" s="308"/>
      <c r="J65" s="239"/>
      <c r="K65" s="227"/>
    </row>
    <row r="66" spans="1:11" s="15" customFormat="1" ht="13.2" hidden="1">
      <c r="A66" s="239"/>
      <c r="B66" s="60"/>
      <c r="C66" s="309" t="s">
        <v>29</v>
      </c>
      <c r="D66" s="309"/>
      <c r="E66" s="309"/>
      <c r="F66" s="309"/>
      <c r="G66" s="19">
        <f>SUM(G65:G65)</f>
        <v>100</v>
      </c>
      <c r="H66" s="20" t="s">
        <v>22</v>
      </c>
      <c r="I66" s="20">
        <v>300</v>
      </c>
      <c r="J66" s="20"/>
      <c r="K66" s="237"/>
    </row>
    <row r="67" spans="1:11" s="51" customFormat="1" ht="15.6">
      <c r="A67" s="113"/>
      <c r="B67" s="44" t="s">
        <v>143</v>
      </c>
      <c r="C67" s="130"/>
      <c r="D67" s="130"/>
      <c r="E67" s="130"/>
      <c r="F67" s="130"/>
      <c r="G67" s="131"/>
      <c r="H67" s="132"/>
      <c r="I67" s="50"/>
      <c r="J67" s="133"/>
      <c r="K67" s="49"/>
    </row>
    <row r="68" spans="1:11" s="15" customFormat="1" ht="66" customHeight="1">
      <c r="A68" s="20">
        <v>1</v>
      </c>
      <c r="B68" s="134" t="s">
        <v>144</v>
      </c>
      <c r="C68" s="306"/>
      <c r="D68" s="306"/>
      <c r="E68" s="306"/>
      <c r="F68" s="306"/>
      <c r="G68" s="306"/>
      <c r="H68" s="135"/>
      <c r="I68" s="14"/>
      <c r="J68" s="42"/>
      <c r="K68" s="136"/>
    </row>
    <row r="69" spans="1:11" s="15" customFormat="1" ht="26.4">
      <c r="A69" s="20">
        <v>1.1000000000000001</v>
      </c>
      <c r="B69" s="137" t="s">
        <v>145</v>
      </c>
      <c r="C69" s="111"/>
      <c r="D69" s="111"/>
      <c r="E69" s="111"/>
      <c r="F69" s="111"/>
      <c r="G69" s="19">
        <v>5</v>
      </c>
      <c r="H69" s="138" t="s">
        <v>146</v>
      </c>
      <c r="I69" s="42">
        <v>0</v>
      </c>
      <c r="J69" s="42">
        <f t="shared" ref="J69:J73" si="8">G69*I69</f>
        <v>0</v>
      </c>
      <c r="K69" s="17"/>
    </row>
    <row r="70" spans="1:11" s="15" customFormat="1" ht="13.2">
      <c r="A70" s="20">
        <v>1.2</v>
      </c>
      <c r="B70" s="139" t="s">
        <v>147</v>
      </c>
      <c r="C70" s="111"/>
      <c r="D70" s="111"/>
      <c r="E70" s="111"/>
      <c r="F70" s="111"/>
      <c r="G70" s="19"/>
      <c r="H70" s="138"/>
      <c r="I70" s="42"/>
      <c r="J70" s="42">
        <f t="shared" si="8"/>
        <v>0</v>
      </c>
      <c r="K70" s="17"/>
    </row>
    <row r="71" spans="1:11" s="15" customFormat="1" ht="13.2">
      <c r="A71" s="20" t="s">
        <v>148</v>
      </c>
      <c r="B71" s="140" t="s">
        <v>149</v>
      </c>
      <c r="C71" s="111"/>
      <c r="D71" s="111"/>
      <c r="E71" s="111"/>
      <c r="F71" s="111"/>
      <c r="G71" s="19">
        <v>1</v>
      </c>
      <c r="H71" s="138" t="s">
        <v>70</v>
      </c>
      <c r="I71" s="42">
        <v>0</v>
      </c>
      <c r="J71" s="42">
        <f t="shared" si="8"/>
        <v>0</v>
      </c>
      <c r="K71" s="17"/>
    </row>
    <row r="72" spans="1:11" s="15" customFormat="1" ht="133.80000000000001">
      <c r="A72" s="238">
        <v>2</v>
      </c>
      <c r="B72" s="141" t="s">
        <v>150</v>
      </c>
      <c r="C72" s="306"/>
      <c r="D72" s="306"/>
      <c r="E72" s="306"/>
      <c r="F72" s="306"/>
      <c r="G72" s="306"/>
      <c r="H72" s="135"/>
      <c r="I72" s="42"/>
      <c r="J72" s="42">
        <f t="shared" si="8"/>
        <v>0</v>
      </c>
      <c r="K72" s="226"/>
    </row>
    <row r="73" spans="1:11" s="15" customFormat="1" ht="13.2">
      <c r="A73" s="240"/>
      <c r="B73" s="137" t="s">
        <v>151</v>
      </c>
      <c r="C73" s="111"/>
      <c r="D73" s="111"/>
      <c r="E73" s="111"/>
      <c r="F73" s="111"/>
      <c r="G73" s="19">
        <v>3</v>
      </c>
      <c r="H73" s="138" t="s">
        <v>152</v>
      </c>
      <c r="I73" s="42">
        <v>0</v>
      </c>
      <c r="J73" s="42">
        <f t="shared" si="8"/>
        <v>0</v>
      </c>
      <c r="K73" s="237"/>
    </row>
    <row r="74" spans="1:11" s="15" customFormat="1" ht="79.2">
      <c r="A74" s="20">
        <v>3</v>
      </c>
      <c r="B74" s="141" t="s">
        <v>153</v>
      </c>
      <c r="C74" s="306"/>
      <c r="D74" s="306"/>
      <c r="E74" s="306"/>
      <c r="F74" s="306"/>
      <c r="G74" s="307"/>
      <c r="H74" s="142"/>
      <c r="I74" s="42"/>
      <c r="J74" s="42"/>
      <c r="K74" s="226"/>
    </row>
    <row r="75" spans="1:11" s="15" customFormat="1" ht="13.2">
      <c r="A75" s="20">
        <v>3.1</v>
      </c>
      <c r="B75" s="137" t="s">
        <v>154</v>
      </c>
      <c r="C75" s="111"/>
      <c r="D75" s="111"/>
      <c r="E75" s="111"/>
      <c r="F75" s="111"/>
      <c r="G75" s="19">
        <v>1</v>
      </c>
      <c r="H75" s="138" t="s">
        <v>70</v>
      </c>
      <c r="I75" s="42">
        <v>0</v>
      </c>
      <c r="J75" s="42">
        <f t="shared" ref="J75:J76" si="9">G75*I75</f>
        <v>0</v>
      </c>
      <c r="K75" s="237"/>
    </row>
    <row r="76" spans="1:11" s="15" customFormat="1" ht="52.8">
      <c r="A76" s="20">
        <v>4</v>
      </c>
      <c r="B76" s="56" t="s">
        <v>111</v>
      </c>
      <c r="C76" s="111"/>
      <c r="D76" s="111"/>
      <c r="E76" s="111"/>
      <c r="F76" s="111"/>
      <c r="G76" s="19">
        <v>1</v>
      </c>
      <c r="H76" s="112" t="s">
        <v>21</v>
      </c>
      <c r="I76" s="42">
        <v>0</v>
      </c>
      <c r="J76" s="42">
        <f t="shared" si="9"/>
        <v>0</v>
      </c>
      <c r="K76" s="17"/>
    </row>
    <row r="77" spans="1:11" s="28" customFormat="1" ht="13.2">
      <c r="A77" s="117"/>
      <c r="B77" s="217" t="s">
        <v>75</v>
      </c>
      <c r="C77" s="218"/>
      <c r="D77" s="218"/>
      <c r="E77" s="218"/>
      <c r="F77" s="218"/>
      <c r="G77" s="218"/>
      <c r="H77" s="218"/>
      <c r="I77" s="219"/>
      <c r="J77" s="65">
        <f>SUM(J11:J76)</f>
        <v>0</v>
      </c>
      <c r="K77" s="66"/>
    </row>
    <row r="78" spans="1:11">
      <c r="G78" s="69"/>
      <c r="I78" s="69"/>
      <c r="J78" s="69"/>
    </row>
    <row r="79" spans="1:11">
      <c r="G79" s="69"/>
      <c r="I79" s="69"/>
      <c r="J79" s="69"/>
    </row>
    <row r="80" spans="1:11">
      <c r="G80" s="69"/>
      <c r="I80" s="69"/>
      <c r="J80" s="69"/>
    </row>
    <row r="81" spans="1:10">
      <c r="G81" s="69"/>
      <c r="I81" s="69"/>
      <c r="J81" s="69"/>
    </row>
    <row r="82" spans="1:10">
      <c r="G82" s="69"/>
      <c r="I82" s="69"/>
      <c r="J82" s="69"/>
    </row>
    <row r="83" spans="1:10">
      <c r="G83" s="69"/>
      <c r="I83" s="69"/>
      <c r="J83" s="69"/>
    </row>
    <row r="84" spans="1:10">
      <c r="G84" s="69"/>
      <c r="I84" s="69"/>
      <c r="J84" s="69"/>
    </row>
    <row r="85" spans="1:10">
      <c r="G85" s="69"/>
      <c r="H85" s="71"/>
      <c r="I85" s="69"/>
      <c r="J85" s="69"/>
    </row>
    <row r="86" spans="1:10">
      <c r="G86" s="69"/>
      <c r="I86" s="69"/>
      <c r="J86" s="69"/>
    </row>
    <row r="87" spans="1:10">
      <c r="G87" s="69"/>
      <c r="I87" s="69"/>
      <c r="J87" s="69"/>
    </row>
    <row r="88" spans="1:10">
      <c r="G88" s="69"/>
      <c r="I88" s="69"/>
      <c r="J88" s="69"/>
    </row>
    <row r="89" spans="1:10">
      <c r="G89" s="69"/>
      <c r="I89" s="69"/>
      <c r="J89" s="69"/>
    </row>
    <row r="90" spans="1:10">
      <c r="G90" s="69"/>
      <c r="I90" s="69"/>
      <c r="J90" s="69"/>
    </row>
    <row r="91" spans="1:10">
      <c r="G91" s="69"/>
      <c r="I91" s="69"/>
      <c r="J91" s="69"/>
    </row>
    <row r="92" spans="1:10">
      <c r="G92" s="69"/>
      <c r="I92" s="69"/>
      <c r="J92" s="69"/>
    </row>
    <row r="93" spans="1:10">
      <c r="G93" s="69"/>
      <c r="I93" s="69"/>
      <c r="J93" s="69"/>
    </row>
    <row r="94" spans="1:10">
      <c r="G94" s="69"/>
      <c r="I94" s="69"/>
      <c r="J94" s="69"/>
    </row>
    <row r="95" spans="1:10">
      <c r="A95" s="118"/>
      <c r="B95" s="73"/>
      <c r="C95" s="74"/>
      <c r="D95" s="74"/>
      <c r="E95" s="74"/>
      <c r="F95" s="74"/>
      <c r="G95" s="74"/>
      <c r="H95" s="75"/>
      <c r="I95" s="74"/>
      <c r="J95" s="74"/>
    </row>
    <row r="96" spans="1:10">
      <c r="A96" s="118"/>
      <c r="B96" s="73"/>
    </row>
    <row r="97" spans="1:10">
      <c r="A97" s="118"/>
      <c r="B97" s="73"/>
      <c r="C97" s="74"/>
      <c r="D97" s="74"/>
      <c r="E97" s="74"/>
      <c r="F97" s="74"/>
      <c r="G97" s="76"/>
      <c r="H97" s="75"/>
      <c r="I97" s="76"/>
      <c r="J97" s="76"/>
    </row>
    <row r="98" spans="1:10">
      <c r="A98" s="118"/>
      <c r="B98" s="73"/>
      <c r="C98" s="74"/>
      <c r="D98" s="74"/>
      <c r="E98" s="74"/>
      <c r="F98" s="74"/>
      <c r="G98" s="74"/>
      <c r="H98" s="75"/>
      <c r="I98" s="74"/>
      <c r="J98" s="74"/>
    </row>
    <row r="99" spans="1:10">
      <c r="G99" s="69"/>
      <c r="I99" s="69"/>
      <c r="J99" s="69"/>
    </row>
    <row r="100" spans="1:10">
      <c r="A100" s="119"/>
      <c r="B100" s="78"/>
      <c r="C100" s="79"/>
      <c r="D100" s="79"/>
      <c r="E100" s="79"/>
      <c r="F100" s="79"/>
      <c r="G100" s="79"/>
      <c r="H100" s="80"/>
      <c r="I100" s="79"/>
      <c r="J100" s="79"/>
    </row>
    <row r="101" spans="1:10">
      <c r="A101" s="119"/>
      <c r="B101" s="78"/>
      <c r="C101" s="79"/>
      <c r="D101" s="79"/>
      <c r="E101" s="79"/>
      <c r="F101" s="79"/>
      <c r="G101" s="79"/>
      <c r="H101" s="80"/>
      <c r="I101" s="79"/>
      <c r="J101" s="79"/>
    </row>
    <row r="102" spans="1:10">
      <c r="A102" s="119"/>
      <c r="B102" s="220"/>
      <c r="C102" s="220"/>
      <c r="D102" s="220"/>
      <c r="E102" s="220"/>
      <c r="F102" s="220"/>
      <c r="G102" s="220"/>
      <c r="H102" s="81"/>
      <c r="I102" s="81"/>
      <c r="J102" s="81"/>
    </row>
    <row r="103" spans="1:10">
      <c r="A103" s="119"/>
      <c r="B103" s="79"/>
      <c r="C103" s="81"/>
      <c r="D103" s="81"/>
      <c r="E103" s="81"/>
      <c r="F103" s="81"/>
      <c r="G103" s="79"/>
      <c r="H103" s="80"/>
      <c r="I103" s="79"/>
      <c r="J103" s="79"/>
    </row>
    <row r="104" spans="1:10">
      <c r="A104" s="119"/>
      <c r="B104" s="79"/>
      <c r="C104" s="81"/>
      <c r="D104" s="81"/>
      <c r="E104" s="81"/>
      <c r="F104" s="81"/>
      <c r="G104" s="79"/>
      <c r="H104" s="80"/>
      <c r="I104" s="79"/>
      <c r="J104" s="79"/>
    </row>
    <row r="105" spans="1:10">
      <c r="A105" s="119"/>
      <c r="B105" s="79"/>
      <c r="C105" s="81"/>
      <c r="D105" s="81"/>
      <c r="E105" s="81"/>
      <c r="F105" s="81"/>
      <c r="G105" s="79"/>
      <c r="H105" s="80"/>
      <c r="I105" s="79"/>
      <c r="J105" s="79"/>
    </row>
    <row r="106" spans="1:10">
      <c r="A106" s="119"/>
      <c r="B106" s="79"/>
      <c r="C106" s="81"/>
      <c r="D106" s="81"/>
      <c r="E106" s="81"/>
      <c r="F106" s="81"/>
      <c r="G106" s="79"/>
      <c r="H106" s="80"/>
      <c r="I106" s="79"/>
      <c r="J106" s="79"/>
    </row>
    <row r="107" spans="1:10">
      <c r="A107" s="119"/>
      <c r="B107" s="79"/>
      <c r="C107" s="81"/>
      <c r="D107" s="81"/>
      <c r="E107" s="81"/>
      <c r="F107" s="81"/>
      <c r="G107" s="79"/>
      <c r="H107" s="80"/>
      <c r="I107" s="79"/>
      <c r="J107" s="79"/>
    </row>
    <row r="108" spans="1:10">
      <c r="A108" s="120"/>
    </row>
    <row r="109" spans="1:10">
      <c r="B109" s="83"/>
    </row>
    <row r="110" spans="1:10">
      <c r="B110" s="83"/>
    </row>
    <row r="111" spans="1:10">
      <c r="B111" s="83"/>
    </row>
    <row r="112" spans="1:10">
      <c r="B112" s="83"/>
      <c r="G112" s="69"/>
      <c r="I112" s="69"/>
      <c r="J112" s="69"/>
    </row>
    <row r="113" spans="1:11">
      <c r="B113" s="83"/>
      <c r="G113" s="84"/>
      <c r="I113" s="84"/>
      <c r="J113" s="84"/>
    </row>
    <row r="114" spans="1:11">
      <c r="A114" s="304"/>
      <c r="B114" s="83"/>
      <c r="G114" s="69"/>
      <c r="I114" s="69"/>
      <c r="J114" s="69"/>
    </row>
    <row r="115" spans="1:11">
      <c r="A115" s="304"/>
      <c r="B115" s="83"/>
      <c r="G115" s="84"/>
      <c r="I115" s="84"/>
      <c r="J115" s="84"/>
    </row>
    <row r="116" spans="1:11">
      <c r="A116" s="304"/>
      <c r="B116" s="83"/>
      <c r="G116" s="84"/>
      <c r="I116" s="84"/>
      <c r="J116" s="84"/>
    </row>
    <row r="117" spans="1:11">
      <c r="A117" s="304"/>
      <c r="B117" s="83"/>
      <c r="G117" s="69"/>
      <c r="I117" s="69"/>
      <c r="J117" s="69"/>
    </row>
    <row r="118" spans="1:11">
      <c r="A118" s="304"/>
      <c r="B118" s="83"/>
      <c r="G118" s="84"/>
      <c r="I118" s="84"/>
      <c r="J118" s="84"/>
    </row>
    <row r="119" spans="1:11">
      <c r="A119" s="304"/>
      <c r="B119" s="83"/>
      <c r="G119" s="84"/>
      <c r="I119" s="84"/>
      <c r="J119" s="84"/>
    </row>
    <row r="120" spans="1:11" s="70" customFormat="1">
      <c r="A120" s="304"/>
      <c r="B120" s="83"/>
      <c r="C120" s="68"/>
      <c r="D120" s="68"/>
      <c r="E120" s="68"/>
      <c r="F120" s="68"/>
      <c r="G120" s="69"/>
      <c r="I120" s="69"/>
      <c r="J120" s="69"/>
      <c r="K120" s="8"/>
    </row>
    <row r="121" spans="1:11" s="70" customFormat="1">
      <c r="A121" s="304"/>
      <c r="B121" s="83"/>
      <c r="C121" s="68"/>
      <c r="D121" s="68"/>
      <c r="E121" s="68"/>
      <c r="F121" s="68"/>
      <c r="G121" s="84"/>
      <c r="I121" s="84"/>
      <c r="J121" s="84"/>
      <c r="K121" s="8"/>
    </row>
    <row r="122" spans="1:11" s="70" customFormat="1">
      <c r="A122" s="304"/>
      <c r="B122" s="83"/>
      <c r="C122" s="68"/>
      <c r="D122" s="68"/>
      <c r="E122" s="68"/>
      <c r="F122" s="68"/>
      <c r="G122" s="84"/>
      <c r="I122" s="84"/>
      <c r="J122" s="84"/>
      <c r="K122" s="8"/>
    </row>
    <row r="123" spans="1:11" s="70" customFormat="1">
      <c r="A123" s="304"/>
      <c r="B123" s="83"/>
      <c r="C123" s="68"/>
      <c r="D123" s="68"/>
      <c r="E123" s="68"/>
      <c r="F123" s="68"/>
      <c r="G123" s="69"/>
      <c r="I123" s="69"/>
      <c r="J123" s="69"/>
      <c r="K123" s="8"/>
    </row>
    <row r="124" spans="1:11" s="70" customFormat="1">
      <c r="A124" s="304"/>
      <c r="B124" s="83"/>
      <c r="C124" s="68"/>
      <c r="D124" s="68"/>
      <c r="E124" s="68"/>
      <c r="F124" s="68"/>
      <c r="G124" s="84"/>
      <c r="I124" s="84"/>
      <c r="J124" s="84"/>
      <c r="K124" s="8"/>
    </row>
    <row r="125" spans="1:11" s="70" customFormat="1">
      <c r="A125" s="304"/>
      <c r="B125" s="83"/>
      <c r="C125" s="68"/>
      <c r="D125" s="68"/>
      <c r="E125" s="68"/>
      <c r="F125" s="68"/>
      <c r="G125" s="68"/>
      <c r="I125" s="68"/>
      <c r="J125" s="68"/>
      <c r="K125" s="8"/>
    </row>
    <row r="126" spans="1:11" s="70" customFormat="1">
      <c r="A126" s="304"/>
      <c r="B126" s="83"/>
      <c r="C126" s="68"/>
      <c r="D126" s="68"/>
      <c r="E126" s="68"/>
      <c r="F126" s="68"/>
      <c r="G126" s="68"/>
      <c r="I126" s="68"/>
      <c r="J126" s="68"/>
      <c r="K126" s="8"/>
    </row>
    <row r="127" spans="1:11" s="70" customFormat="1">
      <c r="A127" s="304"/>
      <c r="B127" s="83"/>
      <c r="C127" s="68"/>
      <c r="D127" s="68"/>
      <c r="E127" s="68"/>
      <c r="F127" s="68"/>
      <c r="G127" s="68"/>
      <c r="I127" s="68"/>
      <c r="J127" s="68"/>
      <c r="K127" s="8"/>
    </row>
    <row r="128" spans="1:11" s="70" customFormat="1">
      <c r="A128" s="304"/>
      <c r="B128" s="83"/>
      <c r="C128" s="68"/>
      <c r="D128" s="68"/>
      <c r="E128" s="68"/>
      <c r="F128" s="68"/>
      <c r="G128" s="68"/>
      <c r="I128" s="68"/>
      <c r="J128" s="68"/>
      <c r="K128" s="8"/>
    </row>
    <row r="129" spans="1:11" s="70" customFormat="1">
      <c r="A129" s="304"/>
      <c r="B129" s="83"/>
      <c r="C129" s="68"/>
      <c r="D129" s="68"/>
      <c r="E129" s="68"/>
      <c r="F129" s="68"/>
      <c r="G129" s="69"/>
      <c r="I129" s="69"/>
      <c r="J129" s="69"/>
      <c r="K129" s="8"/>
    </row>
    <row r="130" spans="1:11" s="70" customFormat="1">
      <c r="A130" s="304"/>
      <c r="B130" s="83"/>
      <c r="C130" s="68"/>
      <c r="D130" s="68"/>
      <c r="E130" s="68"/>
      <c r="F130" s="68"/>
      <c r="G130" s="69"/>
      <c r="I130" s="69"/>
      <c r="J130" s="69"/>
      <c r="K130" s="8"/>
    </row>
    <row r="131" spans="1:11" s="70" customFormat="1">
      <c r="A131" s="85"/>
      <c r="B131" s="83"/>
      <c r="C131" s="68"/>
      <c r="D131" s="68"/>
      <c r="E131" s="68"/>
      <c r="F131" s="68"/>
      <c r="G131" s="69"/>
      <c r="I131" s="69"/>
      <c r="J131" s="69"/>
      <c r="K131" s="8"/>
    </row>
    <row r="132" spans="1:11" s="70" customFormat="1">
      <c r="A132" s="300"/>
      <c r="B132" s="83"/>
      <c r="C132" s="68"/>
      <c r="D132" s="68"/>
      <c r="E132" s="68"/>
      <c r="F132" s="68"/>
      <c r="G132" s="68"/>
      <c r="I132" s="68"/>
      <c r="J132" s="68"/>
      <c r="K132" s="8"/>
    </row>
    <row r="133" spans="1:11" s="70" customFormat="1">
      <c r="A133" s="300"/>
      <c r="B133" s="83"/>
      <c r="C133" s="68"/>
      <c r="D133" s="68"/>
      <c r="E133" s="68"/>
      <c r="F133" s="68"/>
      <c r="G133" s="69"/>
      <c r="I133" s="69"/>
      <c r="J133" s="69"/>
      <c r="K133" s="8"/>
    </row>
    <row r="134" spans="1:11" s="70" customFormat="1">
      <c r="A134" s="300"/>
      <c r="B134" s="83"/>
      <c r="C134" s="68"/>
      <c r="D134" s="68"/>
      <c r="E134" s="68"/>
      <c r="F134" s="68"/>
      <c r="G134" s="68"/>
      <c r="I134" s="68"/>
      <c r="J134" s="68"/>
      <c r="K134" s="8"/>
    </row>
    <row r="135" spans="1:11" s="70" customFormat="1">
      <c r="A135" s="300"/>
      <c r="B135" s="83"/>
      <c r="C135" s="68"/>
      <c r="D135" s="68"/>
      <c r="E135" s="68"/>
      <c r="F135" s="68"/>
      <c r="G135" s="68"/>
      <c r="I135" s="68"/>
      <c r="J135" s="68"/>
      <c r="K135" s="8"/>
    </row>
    <row r="136" spans="1:11" s="70" customFormat="1">
      <c r="A136" s="300"/>
      <c r="B136" s="83"/>
      <c r="C136" s="68"/>
      <c r="D136" s="68"/>
      <c r="E136" s="68"/>
      <c r="F136" s="68"/>
      <c r="G136" s="69"/>
      <c r="I136" s="69"/>
      <c r="J136" s="69"/>
      <c r="K136" s="8"/>
    </row>
    <row r="137" spans="1:11" s="70" customFormat="1">
      <c r="A137" s="85"/>
      <c r="B137" s="83"/>
      <c r="C137" s="68"/>
      <c r="D137" s="68"/>
      <c r="E137" s="68"/>
      <c r="F137" s="68"/>
      <c r="G137" s="68"/>
      <c r="I137" s="68"/>
      <c r="J137" s="68"/>
      <c r="K137" s="8"/>
    </row>
    <row r="138" spans="1:11" s="70" customFormat="1">
      <c r="A138" s="85"/>
      <c r="B138" s="83"/>
      <c r="C138" s="68"/>
      <c r="D138" s="68"/>
      <c r="E138" s="68"/>
      <c r="F138" s="68"/>
      <c r="G138" s="68"/>
      <c r="I138" s="68"/>
      <c r="J138" s="68"/>
      <c r="K138" s="8"/>
    </row>
    <row r="139" spans="1:11" s="70" customFormat="1">
      <c r="A139" s="300"/>
      <c r="B139" s="83"/>
      <c r="C139" s="68"/>
      <c r="D139" s="68"/>
      <c r="E139" s="68"/>
      <c r="F139" s="68"/>
      <c r="G139" s="68"/>
      <c r="I139" s="68"/>
      <c r="J139" s="68"/>
      <c r="K139" s="8"/>
    </row>
    <row r="140" spans="1:11" s="70" customFormat="1">
      <c r="A140" s="300"/>
      <c r="B140" s="83"/>
      <c r="C140" s="68"/>
      <c r="D140" s="68"/>
      <c r="E140" s="68"/>
      <c r="F140" s="68"/>
      <c r="G140" s="69"/>
      <c r="I140" s="69"/>
      <c r="J140" s="69"/>
      <c r="K140" s="8"/>
    </row>
    <row r="141" spans="1:11" s="70" customFormat="1">
      <c r="A141" s="300"/>
      <c r="B141" s="83"/>
      <c r="C141" s="68"/>
      <c r="D141" s="68"/>
      <c r="E141" s="68"/>
      <c r="F141" s="68"/>
      <c r="G141" s="68"/>
      <c r="I141" s="68"/>
      <c r="J141" s="68"/>
      <c r="K141" s="8"/>
    </row>
    <row r="142" spans="1:11" s="70" customFormat="1">
      <c r="A142" s="300"/>
      <c r="B142" s="83"/>
      <c r="C142" s="68"/>
      <c r="D142" s="68"/>
      <c r="E142" s="68"/>
      <c r="F142" s="68"/>
      <c r="G142" s="69"/>
      <c r="I142" s="69"/>
      <c r="J142" s="69"/>
      <c r="K142" s="8"/>
    </row>
    <row r="143" spans="1:11" s="70" customFormat="1">
      <c r="A143" s="300"/>
      <c r="B143" s="83"/>
      <c r="C143" s="68"/>
      <c r="D143" s="68"/>
      <c r="E143" s="68"/>
      <c r="F143" s="68"/>
      <c r="G143" s="68"/>
      <c r="I143" s="68"/>
      <c r="J143" s="68"/>
      <c r="K143" s="8"/>
    </row>
    <row r="144" spans="1:11" s="70" customFormat="1">
      <c r="A144" s="300"/>
      <c r="B144" s="83"/>
      <c r="C144" s="68"/>
      <c r="D144" s="68"/>
      <c r="E144" s="68"/>
      <c r="F144" s="68"/>
      <c r="G144" s="69"/>
      <c r="I144" s="69"/>
      <c r="J144" s="69"/>
      <c r="K144" s="8"/>
    </row>
    <row r="145" spans="1:11" s="70" customFormat="1">
      <c r="A145" s="300"/>
      <c r="B145" s="83"/>
      <c r="C145" s="68"/>
      <c r="D145" s="68"/>
      <c r="E145" s="68"/>
      <c r="F145" s="68"/>
      <c r="G145" s="68"/>
      <c r="I145" s="68"/>
      <c r="J145" s="68"/>
      <c r="K145" s="8"/>
    </row>
    <row r="146" spans="1:11" s="70" customFormat="1">
      <c r="A146" s="300"/>
      <c r="B146" s="83"/>
      <c r="C146" s="68"/>
      <c r="D146" s="68"/>
      <c r="E146" s="68"/>
      <c r="F146" s="68"/>
      <c r="G146" s="69"/>
      <c r="I146" s="69"/>
      <c r="J146" s="69"/>
      <c r="K146" s="8"/>
    </row>
    <row r="147" spans="1:11" s="70" customFormat="1">
      <c r="A147" s="300"/>
      <c r="B147" s="83"/>
      <c r="C147" s="68"/>
      <c r="D147" s="68"/>
      <c r="E147" s="68"/>
      <c r="F147" s="68"/>
      <c r="G147" s="68"/>
      <c r="I147" s="68"/>
      <c r="J147" s="68"/>
      <c r="K147" s="8"/>
    </row>
    <row r="148" spans="1:11" s="70" customFormat="1">
      <c r="A148" s="300"/>
      <c r="B148" s="83"/>
      <c r="C148" s="68"/>
      <c r="D148" s="68"/>
      <c r="E148" s="68"/>
      <c r="F148" s="68"/>
      <c r="G148" s="69"/>
      <c r="I148" s="69"/>
      <c r="J148" s="69"/>
      <c r="K148" s="8"/>
    </row>
    <row r="149" spans="1:11" s="70" customFormat="1">
      <c r="A149" s="85"/>
      <c r="B149" s="83"/>
      <c r="C149" s="68"/>
      <c r="D149" s="68"/>
      <c r="E149" s="68"/>
      <c r="F149" s="68"/>
      <c r="G149" s="68"/>
      <c r="I149" s="68"/>
      <c r="J149" s="68"/>
      <c r="K149" s="8"/>
    </row>
    <row r="150" spans="1:11" s="70" customFormat="1">
      <c r="A150" s="85"/>
      <c r="B150" s="83"/>
      <c r="C150" s="68"/>
      <c r="D150" s="68"/>
      <c r="E150" s="68"/>
      <c r="F150" s="68"/>
      <c r="G150" s="68"/>
      <c r="I150" s="68"/>
      <c r="J150" s="68"/>
      <c r="K150" s="8"/>
    </row>
    <row r="151" spans="1:11" s="70" customFormat="1">
      <c r="A151" s="85"/>
      <c r="B151" s="83"/>
      <c r="C151" s="68"/>
      <c r="D151" s="68"/>
      <c r="E151" s="68"/>
      <c r="F151" s="68"/>
      <c r="G151" s="68"/>
      <c r="I151" s="68"/>
      <c r="J151" s="68"/>
      <c r="K151" s="8"/>
    </row>
    <row r="152" spans="1:11">
      <c r="B152" s="83"/>
    </row>
    <row r="153" spans="1:11">
      <c r="B153" s="83"/>
    </row>
    <row r="154" spans="1:11">
      <c r="B154" s="83"/>
    </row>
    <row r="155" spans="1:11">
      <c r="B155" s="83"/>
    </row>
    <row r="156" spans="1:11">
      <c r="B156" s="83"/>
      <c r="E156" s="214"/>
      <c r="F156" s="214"/>
      <c r="G156" s="214"/>
      <c r="I156" s="86"/>
      <c r="J156" s="86"/>
    </row>
    <row r="157" spans="1:11">
      <c r="B157" s="87"/>
    </row>
    <row r="158" spans="1:11">
      <c r="B158" s="83"/>
    </row>
    <row r="159" spans="1:11">
      <c r="B159" s="83"/>
    </row>
    <row r="160" spans="1:11">
      <c r="B160" s="83"/>
      <c r="G160" s="69"/>
      <c r="I160" s="69"/>
      <c r="J160" s="69"/>
    </row>
    <row r="161" spans="1:10">
      <c r="B161" s="83"/>
    </row>
    <row r="162" spans="1:10">
      <c r="B162" s="83"/>
    </row>
    <row r="163" spans="1:10">
      <c r="B163" s="83"/>
    </row>
    <row r="164" spans="1:10">
      <c r="B164" s="83"/>
      <c r="G164" s="69"/>
      <c r="I164" s="69"/>
      <c r="J164" s="69"/>
    </row>
    <row r="165" spans="1:10">
      <c r="B165" s="83"/>
    </row>
    <row r="166" spans="1:10">
      <c r="B166" s="83"/>
    </row>
    <row r="167" spans="1:10">
      <c r="B167" s="83"/>
      <c r="G167" s="69"/>
      <c r="I167" s="69"/>
      <c r="J167" s="69"/>
    </row>
    <row r="168" spans="1:10">
      <c r="B168" s="83"/>
    </row>
    <row r="169" spans="1:10">
      <c r="B169" s="83"/>
    </row>
    <row r="170" spans="1:10">
      <c r="B170" s="83"/>
      <c r="G170" s="69"/>
      <c r="I170" s="69"/>
      <c r="J170" s="69"/>
    </row>
    <row r="171" spans="1:10">
      <c r="B171" s="83"/>
    </row>
    <row r="172" spans="1:10">
      <c r="B172" s="83"/>
      <c r="E172" s="214"/>
      <c r="F172" s="214"/>
      <c r="G172" s="214"/>
      <c r="I172" s="86"/>
      <c r="J172" s="86"/>
    </row>
    <row r="173" spans="1:10">
      <c r="B173" s="83"/>
      <c r="F173" s="86"/>
    </row>
    <row r="174" spans="1:10">
      <c r="B174" s="83"/>
    </row>
    <row r="175" spans="1:10">
      <c r="A175" s="212"/>
      <c r="B175" s="212"/>
      <c r="C175" s="212"/>
      <c r="D175" s="212"/>
      <c r="E175" s="212"/>
      <c r="F175" s="212"/>
      <c r="G175" s="212"/>
    </row>
    <row r="176" spans="1:10">
      <c r="A176" s="121"/>
      <c r="B176" s="212"/>
      <c r="C176" s="212"/>
      <c r="D176" s="212"/>
      <c r="E176" s="212"/>
      <c r="F176" s="212"/>
      <c r="H176" s="68"/>
    </row>
    <row r="177" spans="1:8">
      <c r="B177" s="211"/>
      <c r="C177" s="211"/>
      <c r="D177" s="211"/>
      <c r="E177" s="211"/>
      <c r="F177" s="211"/>
      <c r="H177" s="68"/>
    </row>
    <row r="178" spans="1:8">
      <c r="B178" s="211"/>
      <c r="C178" s="211"/>
      <c r="D178" s="211"/>
      <c r="E178" s="211"/>
      <c r="F178" s="211"/>
      <c r="H178" s="68"/>
    </row>
    <row r="179" spans="1:8">
      <c r="B179" s="211"/>
      <c r="C179" s="211"/>
      <c r="D179" s="211"/>
      <c r="E179" s="211"/>
      <c r="F179" s="211"/>
      <c r="H179" s="68"/>
    </row>
    <row r="180" spans="1:8">
      <c r="B180" s="212"/>
      <c r="C180" s="212"/>
      <c r="D180" s="212"/>
      <c r="E180" s="212"/>
      <c r="F180" s="212"/>
      <c r="G180" s="212"/>
    </row>
    <row r="181" spans="1:8">
      <c r="B181" s="212"/>
      <c r="C181" s="212"/>
      <c r="D181" s="212"/>
      <c r="E181" s="212"/>
      <c r="F181" s="212"/>
      <c r="G181" s="212"/>
    </row>
    <row r="182" spans="1:8">
      <c r="B182" s="70"/>
    </row>
    <row r="183" spans="1:8">
      <c r="A183" s="122"/>
      <c r="B183" s="83"/>
    </row>
    <row r="184" spans="1:8">
      <c r="B184" s="83"/>
    </row>
    <row r="185" spans="1:8">
      <c r="B185" s="83"/>
    </row>
    <row r="186" spans="1:8">
      <c r="B186" s="83"/>
    </row>
    <row r="187" spans="1:8">
      <c r="B187" s="70"/>
    </row>
    <row r="188" spans="1:8">
      <c r="B188" s="70"/>
    </row>
    <row r="189" spans="1:8">
      <c r="B189" s="70"/>
    </row>
  </sheetData>
  <mergeCells count="121">
    <mergeCell ref="A11:A14"/>
    <mergeCell ref="C11:G11"/>
    <mergeCell ref="I11:I13"/>
    <mergeCell ref="J11:J13"/>
    <mergeCell ref="K11:K14"/>
    <mergeCell ref="C14:F14"/>
    <mergeCell ref="E1:F1"/>
    <mergeCell ref="A2:D2"/>
    <mergeCell ref="E2:F2"/>
    <mergeCell ref="A3:B3"/>
    <mergeCell ref="C3:D3"/>
    <mergeCell ref="A4:B4"/>
    <mergeCell ref="K7:K10"/>
    <mergeCell ref="B8:B10"/>
    <mergeCell ref="C8:C10"/>
    <mergeCell ref="D8:D10"/>
    <mergeCell ref="E8:E10"/>
    <mergeCell ref="F8:F10"/>
    <mergeCell ref="G8:G10"/>
    <mergeCell ref="A5:B5"/>
    <mergeCell ref="C5:D5"/>
    <mergeCell ref="E5:F5"/>
    <mergeCell ref="C4:K4"/>
    <mergeCell ref="A6:K6"/>
    <mergeCell ref="A7:A10"/>
    <mergeCell ref="B7:G7"/>
    <mergeCell ref="H7:H10"/>
    <mergeCell ref="I7:I10"/>
    <mergeCell ref="J7:J10"/>
    <mergeCell ref="A19:A21"/>
    <mergeCell ref="C19:G19"/>
    <mergeCell ref="I19:I20"/>
    <mergeCell ref="J19:J20"/>
    <mergeCell ref="K19:K21"/>
    <mergeCell ref="C21:F21"/>
    <mergeCell ref="A15:A18"/>
    <mergeCell ref="C15:G15"/>
    <mergeCell ref="I15:I17"/>
    <mergeCell ref="J15:J17"/>
    <mergeCell ref="K15:K18"/>
    <mergeCell ref="C18:F18"/>
    <mergeCell ref="A29:A31"/>
    <mergeCell ref="C31:F31"/>
    <mergeCell ref="A32:A35"/>
    <mergeCell ref="C32:G32"/>
    <mergeCell ref="A25:A28"/>
    <mergeCell ref="C25:G25"/>
    <mergeCell ref="K25:K28"/>
    <mergeCell ref="C28:F28"/>
    <mergeCell ref="A22:A24"/>
    <mergeCell ref="C22:G22"/>
    <mergeCell ref="I22:I23"/>
    <mergeCell ref="J22:J23"/>
    <mergeCell ref="K22:K24"/>
    <mergeCell ref="C24:F24"/>
    <mergeCell ref="I32:I34"/>
    <mergeCell ref="J32:J34"/>
    <mergeCell ref="I29:I30"/>
    <mergeCell ref="J29:J30"/>
    <mergeCell ref="K29:K31"/>
    <mergeCell ref="I25:I27"/>
    <mergeCell ref="J25:J27"/>
    <mergeCell ref="A60:A63"/>
    <mergeCell ref="C60:G60"/>
    <mergeCell ref="I60:I62"/>
    <mergeCell ref="J60:J62"/>
    <mergeCell ref="K60:K62"/>
    <mergeCell ref="C63:F63"/>
    <mergeCell ref="K32:K35"/>
    <mergeCell ref="C35:F35"/>
    <mergeCell ref="A52:A54"/>
    <mergeCell ref="C52:G52"/>
    <mergeCell ref="A55:A59"/>
    <mergeCell ref="C55:G55"/>
    <mergeCell ref="I55:I58"/>
    <mergeCell ref="J55:J58"/>
    <mergeCell ref="K55:K59"/>
    <mergeCell ref="C59:F59"/>
    <mergeCell ref="A42:A44"/>
    <mergeCell ref="C42:G42"/>
    <mergeCell ref="I42:I43"/>
    <mergeCell ref="J42:J43"/>
    <mergeCell ref="C44:F44"/>
    <mergeCell ref="A45:A50"/>
    <mergeCell ref="C45:G45"/>
    <mergeCell ref="I45:I49"/>
    <mergeCell ref="K72:K73"/>
    <mergeCell ref="C74:G74"/>
    <mergeCell ref="K74:K75"/>
    <mergeCell ref="A64:A66"/>
    <mergeCell ref="C64:G64"/>
    <mergeCell ref="I64:I65"/>
    <mergeCell ref="J64:J65"/>
    <mergeCell ref="K64:K66"/>
    <mergeCell ref="C66:F66"/>
    <mergeCell ref="C68:G68"/>
    <mergeCell ref="A72:A73"/>
    <mergeCell ref="C72:G72"/>
    <mergeCell ref="B180:G180"/>
    <mergeCell ref="B181:G181"/>
    <mergeCell ref="E172:G172"/>
    <mergeCell ref="A175:G175"/>
    <mergeCell ref="B176:F176"/>
    <mergeCell ref="B177:F177"/>
    <mergeCell ref="B178:F178"/>
    <mergeCell ref="B179:F179"/>
    <mergeCell ref="B77:I77"/>
    <mergeCell ref="B102:G102"/>
    <mergeCell ref="A114:A130"/>
    <mergeCell ref="A132:A136"/>
    <mergeCell ref="A139:A148"/>
    <mergeCell ref="E156:G156"/>
    <mergeCell ref="A36:A41"/>
    <mergeCell ref="C36:G36"/>
    <mergeCell ref="I36:I40"/>
    <mergeCell ref="J36:J40"/>
    <mergeCell ref="K36:K41"/>
    <mergeCell ref="C41:F41"/>
    <mergeCell ref="J45:J49"/>
    <mergeCell ref="K45:K50"/>
    <mergeCell ref="C50:F50"/>
  </mergeCells>
  <printOptions horizontalCentered="1"/>
  <pageMargins left="0.25" right="0.25" top="0" bottom="0.75" header="0.3" footer="0.3"/>
  <pageSetup paperSize="9"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Mosque Toilet</vt:lpstr>
      <vt:lpstr>Wudu Facility</vt:lpstr>
      <vt:lpstr>Shallow Tube Tubewell (200-250)</vt:lpstr>
      <vt:lpstr>Imam Room</vt:lpstr>
      <vt:lpstr>'Imam Room'!Print_Titles</vt:lpstr>
      <vt:lpstr>'Mosque Toilet'!Print_Titles</vt:lpstr>
      <vt:lpstr>'Shallow Tube Tubewell (200-250)'!Print_Titles</vt:lpstr>
      <vt:lpstr>'Wudu Facility'!Print_Titles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Shariful Islam</cp:lastModifiedBy>
  <cp:lastPrinted>2025-08-28T07:00:25Z</cp:lastPrinted>
  <dcterms:created xsi:type="dcterms:W3CDTF">2025-01-29T04:49:05Z</dcterms:created>
  <dcterms:modified xsi:type="dcterms:W3CDTF">2025-08-31T05:38:42Z</dcterms:modified>
</cp:coreProperties>
</file>